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9975"/>
  </bookViews>
  <sheets>
    <sheet name="PUAN" sheetId="10" r:id="rId1"/>
  </sheets>
  <definedNames>
    <definedName name="_xlnm.Print_Area" localSheetId="0">PUAN!$A$1:$W$79</definedName>
  </definedNames>
  <calcPr calcId="124519"/>
</workbook>
</file>

<file path=xl/calcChain.xml><?xml version="1.0" encoding="utf-8"?>
<calcChain xmlns="http://schemas.openxmlformats.org/spreadsheetml/2006/main">
  <c r="H76" i="10"/>
  <c r="I76" s="1"/>
  <c r="G76"/>
  <c r="F76"/>
  <c r="S73"/>
  <c r="R73"/>
  <c r="Q73"/>
  <c r="R72"/>
  <c r="S72" s="1"/>
  <c r="Q72"/>
  <c r="R71"/>
  <c r="S71" s="1"/>
  <c r="Q71"/>
  <c r="S70"/>
  <c r="R70"/>
  <c r="Q70"/>
  <c r="S69"/>
  <c r="R69"/>
  <c r="Q69"/>
  <c r="R68"/>
  <c r="S68" s="1"/>
  <c r="Q68"/>
  <c r="R67"/>
  <c r="S67" s="1"/>
  <c r="Q67"/>
  <c r="S66"/>
  <c r="R66"/>
  <c r="Q66"/>
  <c r="S65"/>
  <c r="R65"/>
  <c r="Q65"/>
  <c r="R64"/>
  <c r="S64" s="1"/>
  <c r="Q64"/>
  <c r="S58"/>
  <c r="F58" s="1"/>
  <c r="R58"/>
  <c r="Q58"/>
  <c r="H58"/>
  <c r="G58"/>
  <c r="R57"/>
  <c r="S57" s="1"/>
  <c r="F57" s="1"/>
  <c r="Q57"/>
  <c r="H57"/>
  <c r="G57"/>
  <c r="R56"/>
  <c r="Q56"/>
  <c r="S56" s="1"/>
  <c r="F56" s="1"/>
  <c r="H56"/>
  <c r="G56"/>
  <c r="R55"/>
  <c r="Q55"/>
  <c r="S55" s="1"/>
  <c r="F55" s="1"/>
  <c r="H55"/>
  <c r="G55"/>
  <c r="R54"/>
  <c r="Q54"/>
  <c r="S54" s="1"/>
  <c r="F54" s="1"/>
  <c r="H54"/>
  <c r="G54"/>
  <c r="R53"/>
  <c r="Q53"/>
  <c r="S53" s="1"/>
  <c r="F53" s="1"/>
  <c r="H53"/>
  <c r="G53"/>
  <c r="S52"/>
  <c r="F52" s="1"/>
  <c r="R52"/>
  <c r="Q52"/>
  <c r="H52"/>
  <c r="G52"/>
  <c r="R51"/>
  <c r="Q51"/>
  <c r="S51" s="1"/>
  <c r="F51" s="1"/>
  <c r="H51"/>
  <c r="G51"/>
  <c r="R50"/>
  <c r="Q50"/>
  <c r="S50" s="1"/>
  <c r="F50" s="1"/>
  <c r="H50"/>
  <c r="G50"/>
  <c r="R49"/>
  <c r="Q49"/>
  <c r="S49" s="1"/>
  <c r="F49" s="1"/>
  <c r="H49"/>
  <c r="H59" s="1"/>
  <c r="G49"/>
  <c r="G59" s="1"/>
  <c r="R43"/>
  <c r="Q43"/>
  <c r="S43" s="1"/>
  <c r="F43" s="1"/>
  <c r="H43"/>
  <c r="G43"/>
  <c r="S42"/>
  <c r="R42"/>
  <c r="Q42"/>
  <c r="H42"/>
  <c r="G42"/>
  <c r="R41"/>
  <c r="S41" s="1"/>
  <c r="Q41"/>
  <c r="H41"/>
  <c r="G41"/>
  <c r="R40"/>
  <c r="Q40"/>
  <c r="S40" s="1"/>
  <c r="F40" s="1"/>
  <c r="H40"/>
  <c r="G40"/>
  <c r="S39"/>
  <c r="F39" s="1"/>
  <c r="R39"/>
  <c r="Q39"/>
  <c r="H39"/>
  <c r="G39"/>
  <c r="R38"/>
  <c r="Q38"/>
  <c r="S38" s="1"/>
  <c r="F38" s="1"/>
  <c r="H38"/>
  <c r="G38"/>
  <c r="R37"/>
  <c r="Q37"/>
  <c r="S37" s="1"/>
  <c r="F37" s="1"/>
  <c r="H37"/>
  <c r="G37"/>
  <c r="R36"/>
  <c r="Q36"/>
  <c r="S36" s="1"/>
  <c r="F36" s="1"/>
  <c r="H36"/>
  <c r="G36"/>
  <c r="S35"/>
  <c r="F35" s="1"/>
  <c r="R35"/>
  <c r="Q35"/>
  <c r="H35"/>
  <c r="G35"/>
  <c r="R34"/>
  <c r="Q34"/>
  <c r="H34"/>
  <c r="H44" s="1"/>
  <c r="G34"/>
  <c r="R28"/>
  <c r="Q28"/>
  <c r="S28" s="1"/>
  <c r="F28" s="1"/>
  <c r="H28"/>
  <c r="G28"/>
  <c r="S27"/>
  <c r="F27" s="1"/>
  <c r="R27"/>
  <c r="Q27"/>
  <c r="H27"/>
  <c r="G27"/>
  <c r="R26"/>
  <c r="Q26"/>
  <c r="S26" s="1"/>
  <c r="F26" s="1"/>
  <c r="H26"/>
  <c r="G26"/>
  <c r="S25"/>
  <c r="F25" s="1"/>
  <c r="R25"/>
  <c r="Q25"/>
  <c r="H25"/>
  <c r="G25"/>
  <c r="R24"/>
  <c r="Q24"/>
  <c r="S24" s="1"/>
  <c r="F24" s="1"/>
  <c r="H24"/>
  <c r="G24"/>
  <c r="R23"/>
  <c r="S23" s="1"/>
  <c r="F23" s="1"/>
  <c r="Q23"/>
  <c r="H23"/>
  <c r="G23"/>
  <c r="R22"/>
  <c r="Q22"/>
  <c r="H22"/>
  <c r="G22"/>
  <c r="R21"/>
  <c r="Q21"/>
  <c r="H21"/>
  <c r="G21"/>
  <c r="R20"/>
  <c r="Q20"/>
  <c r="H20"/>
  <c r="G20"/>
  <c r="R19"/>
  <c r="Q19"/>
  <c r="H19"/>
  <c r="G19"/>
  <c r="R13"/>
  <c r="Q13"/>
  <c r="S13" s="1"/>
  <c r="F13" s="1"/>
  <c r="H13"/>
  <c r="G13"/>
  <c r="S12"/>
  <c r="F12" s="1"/>
  <c r="R12"/>
  <c r="Q12"/>
  <c r="H12"/>
  <c r="G12"/>
  <c r="R11"/>
  <c r="Q11"/>
  <c r="S11" s="1"/>
  <c r="F11" s="1"/>
  <c r="H11"/>
  <c r="G11"/>
  <c r="R10"/>
  <c r="Q10"/>
  <c r="S10" s="1"/>
  <c r="F10" s="1"/>
  <c r="H10"/>
  <c r="G10"/>
  <c r="R9"/>
  <c r="Q9"/>
  <c r="S9" s="1"/>
  <c r="F9" s="1"/>
  <c r="H9"/>
  <c r="G9"/>
  <c r="R8"/>
  <c r="Q8"/>
  <c r="H8"/>
  <c r="G8"/>
  <c r="R7"/>
  <c r="Q7"/>
  <c r="H7"/>
  <c r="G7"/>
  <c r="R6"/>
  <c r="Q6"/>
  <c r="H6"/>
  <c r="G6"/>
  <c r="R5"/>
  <c r="Q5"/>
  <c r="H5"/>
  <c r="G5"/>
  <c r="R4"/>
  <c r="Q4"/>
  <c r="H4"/>
  <c r="G4"/>
  <c r="F59" l="1"/>
  <c r="G44"/>
  <c r="H14"/>
  <c r="S21"/>
  <c r="F21" s="1"/>
  <c r="S8"/>
  <c r="F8" s="1"/>
  <c r="S22"/>
  <c r="F22" s="1"/>
  <c r="S7"/>
  <c r="F7" s="1"/>
  <c r="S6"/>
  <c r="F6" s="1"/>
  <c r="H29"/>
  <c r="S34"/>
  <c r="F34" s="1"/>
  <c r="F44" s="1"/>
  <c r="G45" s="1"/>
  <c r="S5"/>
  <c r="F5" s="1"/>
  <c r="G14"/>
  <c r="S20"/>
  <c r="F20" s="1"/>
  <c r="G29"/>
  <c r="S4"/>
  <c r="F4" s="1"/>
  <c r="S19"/>
  <c r="F19" s="1"/>
  <c r="F60" l="1"/>
  <c r="F61" s="1"/>
  <c r="G60"/>
  <c r="F45"/>
  <c r="F46" s="1"/>
  <c r="F14"/>
  <c r="F15" s="1"/>
  <c r="F16" s="1"/>
  <c r="F29"/>
  <c r="F30" s="1"/>
  <c r="F31" s="1"/>
  <c r="G46"/>
  <c r="H45"/>
  <c r="H46" s="1"/>
  <c r="G61" l="1"/>
  <c r="H60"/>
  <c r="H61" s="1"/>
  <c r="I61" s="1"/>
  <c r="F77"/>
  <c r="F78" s="1"/>
  <c r="F79" s="1"/>
  <c r="G30"/>
  <c r="G31" s="1"/>
  <c r="G77" s="1"/>
  <c r="G15"/>
  <c r="G16" s="1"/>
  <c r="I46"/>
  <c r="G78" l="1"/>
  <c r="G79" s="1"/>
  <c r="H30"/>
  <c r="H31" s="1"/>
  <c r="H77" s="1"/>
  <c r="H15"/>
  <c r="H16" s="1"/>
  <c r="I16" s="1"/>
  <c r="H78" l="1"/>
  <c r="H79" s="1"/>
  <c r="I31"/>
  <c r="I77" s="1"/>
</calcChain>
</file>

<file path=xl/sharedStrings.xml><?xml version="1.0" encoding="utf-8"?>
<sst xmlns="http://schemas.openxmlformats.org/spreadsheetml/2006/main" count="53" uniqueCount="21">
  <si>
    <t>ÖĞRETMENLİK SÜRESİ</t>
  </si>
  <si>
    <t>BAŞLAMA</t>
  </si>
  <si>
    <t>AYRILMA</t>
  </si>
  <si>
    <t>HİZMET SÜRESİ</t>
  </si>
  <si>
    <t>PUANI</t>
  </si>
  <si>
    <t>GÜN</t>
  </si>
  <si>
    <t>AY</t>
  </si>
  <si>
    <t>YIL</t>
  </si>
  <si>
    <t>FARK</t>
  </si>
  <si>
    <t>TOPLAM SÜRE</t>
  </si>
  <si>
    <t>MÜDÜR YETKİLİ VE MÜD.YARD. SÜRESİ</t>
  </si>
  <si>
    <t>HİZMET  SÜRESİ</t>
  </si>
  <si>
    <t>MÜD.BAŞ YARD. SÜRESİ</t>
  </si>
  <si>
    <t>MÜDÜRLÜK SÜRESİ</t>
  </si>
  <si>
    <t>TOPLAM MÜDÜRLÜK  SÜRESİ</t>
  </si>
  <si>
    <t>TOPLAM PUAN</t>
  </si>
  <si>
    <t>YÖNETCİLİK TOPLAM HİZMET</t>
  </si>
  <si>
    <t>YÖNETCİLİK TOPLAM HİZMET SÜRESİ</t>
  </si>
  <si>
    <t xml:space="preserve">20.04.2007 tarihindeki Müdür ataması 22.10.2007 tarihinde Yargı kararı ile iptal edildiğinden bu süre önceki görev olan müdür başyardımıcılığına dahil edilecektir. Aynı zamanda 22.10.2007 tarihindeki müdür vekili görevlendirmeside önceki görev olan müdür </t>
  </si>
  <si>
    <t>ADIYAMAN İL MİLLİ EĞİTİM MÜDÜRLÜĞÜ YÖNETİCİ ATAMA BÖLÜMÜ</t>
  </si>
  <si>
    <t xml:space="preserve">www.egitimhane.com </t>
  </si>
</sst>
</file>

<file path=xl/styles.xml><?xml version="1.0" encoding="utf-8"?>
<styleSheet xmlns="http://schemas.openxmlformats.org/spreadsheetml/2006/main">
  <fonts count="14">
    <font>
      <sz val="11"/>
      <color theme="1"/>
      <name val="Calibri"/>
      <family val="2"/>
      <charset val="162"/>
      <scheme val="minor"/>
    </font>
    <font>
      <sz val="10"/>
      <name val="Arial Tur"/>
      <charset val="162"/>
    </font>
    <font>
      <sz val="8"/>
      <name val="Times New Roman"/>
      <family val="1"/>
      <charset val="162"/>
    </font>
    <font>
      <b/>
      <sz val="9"/>
      <name val="Arial"/>
      <family val="2"/>
      <charset val="162"/>
    </font>
    <font>
      <b/>
      <sz val="10"/>
      <name val="Arial"/>
      <family val="2"/>
      <charset val="162"/>
    </font>
    <font>
      <sz val="10"/>
      <name val="Arial"/>
      <family val="2"/>
      <charset val="162"/>
    </font>
    <font>
      <sz val="14"/>
      <name val="Arial"/>
      <family val="2"/>
      <charset val="162"/>
    </font>
    <font>
      <sz val="12"/>
      <name val="Arial"/>
      <family val="2"/>
      <charset val="162"/>
    </font>
    <font>
      <sz val="8"/>
      <name val="Arial"/>
      <family val="2"/>
      <charset val="162"/>
    </font>
    <font>
      <sz val="10"/>
      <name val="Tahoma"/>
      <family val="2"/>
      <charset val="162"/>
    </font>
    <font>
      <b/>
      <sz val="12"/>
      <name val="Arial"/>
      <family val="2"/>
      <charset val="162"/>
    </font>
    <font>
      <sz val="10"/>
      <name val="Times New Roman"/>
      <family val="1"/>
      <charset val="162"/>
    </font>
    <font>
      <b/>
      <sz val="10"/>
      <name val="Times New Roman"/>
      <family val="1"/>
      <charset val="162"/>
    </font>
    <font>
      <u/>
      <sz val="11"/>
      <color theme="10"/>
      <name val="Calibri"/>
      <family val="2"/>
      <charset val="162"/>
      <scheme val="minor"/>
    </font>
  </fonts>
  <fills count="6">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5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4">
    <xf numFmtId="0" fontId="0" fillId="0" borderId="0"/>
    <xf numFmtId="0" fontId="1" fillId="0" borderId="0"/>
    <xf numFmtId="0" fontId="2" fillId="0" borderId="0"/>
    <xf numFmtId="0" fontId="13" fillId="0" borderId="0" applyNumberFormat="0" applyFill="0" applyBorder="0" applyAlignment="0" applyProtection="0"/>
  </cellStyleXfs>
  <cellXfs count="81">
    <xf numFmtId="0" fontId="0" fillId="0" borderId="0" xfId="0"/>
    <xf numFmtId="0" fontId="2" fillId="0" borderId="0" xfId="2" applyFont="1" applyFill="1" applyProtection="1">
      <protection locked="0"/>
    </xf>
    <xf numFmtId="0" fontId="4" fillId="3" borderId="1" xfId="2" applyFont="1" applyFill="1" applyBorder="1" applyAlignment="1" applyProtection="1">
      <alignment horizontal="center"/>
      <protection hidden="1"/>
    </xf>
    <xf numFmtId="0" fontId="2" fillId="0" borderId="0" xfId="2" applyFont="1" applyFill="1" applyAlignment="1" applyProtection="1">
      <alignment horizontal="center"/>
      <protection locked="0"/>
    </xf>
    <xf numFmtId="0" fontId="4" fillId="3" borderId="1" xfId="2" applyFont="1" applyFill="1" applyBorder="1" applyAlignment="1" applyProtection="1">
      <alignment horizontal="center"/>
      <protection locked="0"/>
    </xf>
    <xf numFmtId="0" fontId="5" fillId="3" borderId="1" xfId="2" applyFont="1" applyFill="1" applyBorder="1" applyAlignment="1" applyProtection="1">
      <alignment horizontal="center"/>
      <protection hidden="1"/>
    </xf>
    <xf numFmtId="14" fontId="5" fillId="4" borderId="1" xfId="2" applyNumberFormat="1" applyFont="1" applyFill="1" applyBorder="1" applyAlignment="1" applyProtection="1">
      <alignment horizontal="center"/>
      <protection locked="0"/>
    </xf>
    <xf numFmtId="0" fontId="2" fillId="0" borderId="0" xfId="2" applyFont="1" applyFill="1" applyBorder="1" applyAlignment="1" applyProtection="1">
      <protection locked="0"/>
    </xf>
    <xf numFmtId="0" fontId="2" fillId="0" borderId="0" xfId="2" applyFont="1" applyFill="1" applyAlignment="1" applyProtection="1">
      <protection locked="0"/>
    </xf>
    <xf numFmtId="0" fontId="5" fillId="3" borderId="1" xfId="2" applyFont="1" applyFill="1" applyBorder="1" applyAlignment="1" applyProtection="1">
      <alignment horizontal="center"/>
      <protection locked="0"/>
    </xf>
    <xf numFmtId="0" fontId="6" fillId="3" borderId="15" xfId="2" applyFont="1" applyFill="1" applyBorder="1" applyAlignment="1" applyProtection="1">
      <alignment horizontal="center"/>
      <protection hidden="1"/>
    </xf>
    <xf numFmtId="0" fontId="7" fillId="3" borderId="16" xfId="2" applyFont="1" applyFill="1" applyBorder="1" applyAlignment="1" applyProtection="1">
      <alignment horizontal="center" vertical="center"/>
      <protection hidden="1"/>
    </xf>
    <xf numFmtId="0" fontId="4" fillId="4" borderId="1" xfId="2" applyFont="1" applyFill="1" applyBorder="1" applyAlignment="1" applyProtection="1">
      <alignment horizontal="center"/>
      <protection hidden="1"/>
    </xf>
    <xf numFmtId="0" fontId="4" fillId="4" borderId="1" xfId="2" applyFont="1" applyFill="1" applyBorder="1" applyAlignment="1" applyProtection="1">
      <alignment horizontal="center"/>
      <protection locked="0"/>
    </xf>
    <xf numFmtId="0" fontId="5" fillId="4" borderId="1" xfId="2" applyFont="1" applyFill="1" applyBorder="1" applyAlignment="1" applyProtection="1">
      <alignment horizontal="center"/>
      <protection hidden="1"/>
    </xf>
    <xf numFmtId="0" fontId="2" fillId="0" borderId="0" xfId="2" applyFont="1" applyFill="1" applyAlignment="1" applyProtection="1">
      <alignment wrapText="1"/>
      <protection locked="0"/>
    </xf>
    <xf numFmtId="14" fontId="1" fillId="4" borderId="1" xfId="1" applyNumberFormat="1" applyFill="1" applyBorder="1" applyAlignment="1">
      <alignment horizontal="center" wrapText="1"/>
    </xf>
    <xf numFmtId="0" fontId="8" fillId="4" borderId="1" xfId="2" applyFont="1" applyFill="1" applyBorder="1" applyAlignment="1" applyProtection="1">
      <alignment horizontal="center"/>
      <protection locked="0"/>
    </xf>
    <xf numFmtId="0" fontId="6" fillId="4" borderId="15" xfId="2" applyFont="1" applyFill="1" applyBorder="1" applyAlignment="1" applyProtection="1">
      <alignment horizontal="center"/>
      <protection hidden="1"/>
    </xf>
    <xf numFmtId="0" fontId="7" fillId="4" borderId="16" xfId="2" applyFont="1" applyFill="1" applyBorder="1" applyAlignment="1" applyProtection="1">
      <alignment horizontal="center" vertical="center"/>
      <protection hidden="1"/>
    </xf>
    <xf numFmtId="0" fontId="8" fillId="3" borderId="1" xfId="2" applyFont="1" applyFill="1" applyBorder="1" applyAlignment="1" applyProtection="1">
      <alignment horizontal="center"/>
      <protection locked="0"/>
    </xf>
    <xf numFmtId="0" fontId="4" fillId="3" borderId="20" xfId="2" applyFont="1" applyFill="1" applyBorder="1" applyAlignment="1" applyProtection="1">
      <alignment horizontal="center"/>
      <protection locked="0"/>
    </xf>
    <xf numFmtId="14" fontId="9" fillId="5" borderId="1" xfId="1" applyNumberFormat="1" applyFont="1" applyFill="1" applyBorder="1" applyAlignment="1">
      <alignment horizontal="center" wrapText="1"/>
    </xf>
    <xf numFmtId="0" fontId="5" fillId="3" borderId="21" xfId="2" applyFont="1" applyFill="1" applyBorder="1" applyAlignment="1" applyProtection="1">
      <alignment horizontal="center"/>
      <protection hidden="1"/>
    </xf>
    <xf numFmtId="14" fontId="9" fillId="5" borderId="18" xfId="1" applyNumberFormat="1" applyFont="1" applyFill="1" applyBorder="1" applyAlignment="1">
      <alignment horizontal="center" wrapText="1"/>
    </xf>
    <xf numFmtId="14" fontId="5" fillId="4" borderId="18" xfId="2" applyNumberFormat="1" applyFont="1" applyFill="1" applyBorder="1" applyAlignment="1" applyProtection="1">
      <alignment horizontal="center"/>
      <protection locked="0"/>
    </xf>
    <xf numFmtId="0" fontId="4" fillId="0" borderId="5" xfId="2" applyFont="1" applyFill="1" applyBorder="1" applyAlignment="1" applyProtection="1">
      <alignment vertical="center" wrapText="1"/>
      <protection hidden="1"/>
    </xf>
    <xf numFmtId="0" fontId="5" fillId="0" borderId="6" xfId="2" applyFont="1" applyFill="1" applyBorder="1" applyAlignment="1" applyProtection="1">
      <alignment horizontal="center"/>
      <protection hidden="1"/>
    </xf>
    <xf numFmtId="0" fontId="10" fillId="0" borderId="22" xfId="2" applyFont="1" applyFill="1" applyBorder="1" applyAlignment="1" applyProtection="1">
      <alignment horizontal="center" vertical="center"/>
      <protection hidden="1"/>
    </xf>
    <xf numFmtId="0" fontId="4" fillId="0" borderId="8" xfId="2" applyFont="1" applyFill="1" applyBorder="1" applyAlignment="1" applyProtection="1">
      <alignment vertical="center" wrapText="1"/>
      <protection hidden="1"/>
    </xf>
    <xf numFmtId="0" fontId="5" fillId="0" borderId="1" xfId="2" applyFont="1" applyFill="1" applyBorder="1" applyAlignment="1" applyProtection="1">
      <alignment horizontal="center"/>
      <protection hidden="1"/>
    </xf>
    <xf numFmtId="0" fontId="10" fillId="0" borderId="23" xfId="2" applyFont="1" applyFill="1" applyBorder="1" applyAlignment="1" applyProtection="1">
      <alignment horizontal="center" vertical="center"/>
      <protection hidden="1"/>
    </xf>
    <xf numFmtId="0" fontId="4" fillId="0" borderId="11" xfId="2" applyFont="1" applyFill="1" applyBorder="1" applyAlignment="1" applyProtection="1">
      <alignment vertical="center" wrapText="1"/>
      <protection hidden="1"/>
    </xf>
    <xf numFmtId="0" fontId="6" fillId="0" borderId="15" xfId="2" applyFont="1" applyFill="1" applyBorder="1" applyAlignment="1" applyProtection="1">
      <alignment horizontal="center"/>
      <protection hidden="1"/>
    </xf>
    <xf numFmtId="0" fontId="10" fillId="0" borderId="16" xfId="2" applyFont="1" applyFill="1" applyBorder="1" applyAlignment="1" applyProtection="1">
      <alignment horizontal="center" vertical="center"/>
      <protection hidden="1"/>
    </xf>
    <xf numFmtId="0" fontId="11" fillId="0" borderId="0" xfId="2" applyFont="1" applyFill="1" applyProtection="1">
      <protection hidden="1"/>
    </xf>
    <xf numFmtId="0" fontId="12" fillId="0" borderId="0" xfId="2" applyFont="1" applyFill="1" applyAlignment="1" applyProtection="1">
      <alignment horizontal="center"/>
      <protection locked="0"/>
    </xf>
    <xf numFmtId="0" fontId="12" fillId="0" borderId="0" xfId="2" applyFont="1" applyFill="1" applyAlignment="1" applyProtection="1">
      <alignment horizontal="center"/>
      <protection hidden="1"/>
    </xf>
    <xf numFmtId="0" fontId="2" fillId="0" borderId="0" xfId="2" applyFont="1" applyFill="1" applyAlignment="1" applyProtection="1">
      <alignment horizontal="center" vertical="center"/>
      <protection hidden="1"/>
    </xf>
    <xf numFmtId="0" fontId="2" fillId="0" borderId="0" xfId="2" applyFont="1" applyFill="1" applyProtection="1">
      <protection hidden="1"/>
    </xf>
    <xf numFmtId="0" fontId="13" fillId="0" borderId="0" xfId="3" applyFill="1" applyAlignment="1" applyProtection="1">
      <alignment horizontal="center"/>
      <protection locked="0"/>
    </xf>
    <xf numFmtId="0" fontId="4" fillId="0" borderId="6" xfId="2" applyFont="1" applyFill="1" applyBorder="1" applyAlignment="1" applyProtection="1">
      <alignment horizontal="left"/>
      <protection locked="0"/>
    </xf>
    <xf numFmtId="0" fontId="4" fillId="0" borderId="1" xfId="2" applyFont="1" applyFill="1" applyBorder="1" applyAlignment="1" applyProtection="1">
      <alignment horizontal="left"/>
      <protection locked="0"/>
    </xf>
    <xf numFmtId="0" fontId="4" fillId="0" borderId="15" xfId="2" applyFont="1" applyFill="1" applyBorder="1" applyAlignment="1" applyProtection="1">
      <alignment horizontal="left" wrapText="1"/>
      <protection locked="0"/>
    </xf>
    <xf numFmtId="0" fontId="2" fillId="0" borderId="0" xfId="2" applyFont="1" applyFill="1" applyAlignment="1" applyProtection="1">
      <alignment horizontal="left" wrapText="1"/>
      <protection locked="0"/>
    </xf>
    <xf numFmtId="0" fontId="4" fillId="3" borderId="5" xfId="2" applyFont="1" applyFill="1" applyBorder="1" applyAlignment="1" applyProtection="1">
      <alignment horizontal="center" vertical="center" wrapText="1"/>
      <protection hidden="1"/>
    </xf>
    <xf numFmtId="0" fontId="4" fillId="3" borderId="8" xfId="2" applyFont="1" applyFill="1" applyBorder="1" applyAlignment="1" applyProtection="1">
      <alignment horizontal="center" vertical="center" wrapText="1"/>
      <protection hidden="1"/>
    </xf>
    <xf numFmtId="0" fontId="4" fillId="3" borderId="11" xfId="2" applyFont="1" applyFill="1" applyBorder="1" applyAlignment="1" applyProtection="1">
      <alignment horizontal="center" vertical="center" wrapText="1"/>
      <protection hidden="1"/>
    </xf>
    <xf numFmtId="0" fontId="4" fillId="3" borderId="6" xfId="2" applyFont="1" applyFill="1" applyBorder="1" applyAlignment="1" applyProtection="1">
      <alignment horizontal="center"/>
      <protection locked="0"/>
    </xf>
    <xf numFmtId="0" fontId="4" fillId="3" borderId="1" xfId="2" applyFont="1" applyFill="1" applyBorder="1" applyAlignment="1" applyProtection="1">
      <alignment horizontal="center"/>
      <protection locked="0"/>
    </xf>
    <xf numFmtId="0" fontId="4" fillId="3" borderId="6" xfId="2" applyFont="1" applyFill="1" applyBorder="1" applyAlignment="1" applyProtection="1">
      <alignment horizontal="center" vertical="center"/>
      <protection locked="0"/>
    </xf>
    <xf numFmtId="0" fontId="4" fillId="3" borderId="19" xfId="2" applyFont="1" applyFill="1" applyBorder="1" applyAlignment="1" applyProtection="1">
      <alignment horizontal="center" vertical="center"/>
      <protection locked="0"/>
    </xf>
    <xf numFmtId="0" fontId="4" fillId="3" borderId="6" xfId="2" applyFont="1" applyFill="1" applyBorder="1" applyAlignment="1" applyProtection="1">
      <alignment horizontal="center"/>
      <protection hidden="1"/>
    </xf>
    <xf numFmtId="0" fontId="5" fillId="3" borderId="7" xfId="2" applyFont="1" applyFill="1" applyBorder="1" applyAlignment="1" applyProtection="1">
      <alignment horizontal="center" vertical="center" textRotation="180"/>
      <protection hidden="1"/>
    </xf>
    <xf numFmtId="0" fontId="5" fillId="3" borderId="9" xfId="2" applyFont="1" applyFill="1" applyBorder="1" applyAlignment="1" applyProtection="1">
      <alignment horizontal="center" vertical="center" textRotation="180"/>
      <protection hidden="1"/>
    </xf>
    <xf numFmtId="0" fontId="5" fillId="3" borderId="10" xfId="2" applyFont="1" applyFill="1" applyBorder="1" applyAlignment="1" applyProtection="1">
      <alignment horizontal="center" vertical="center" textRotation="180"/>
      <protection hidden="1"/>
    </xf>
    <xf numFmtId="0" fontId="4" fillId="3" borderId="15" xfId="2" applyFont="1" applyFill="1" applyBorder="1" applyAlignment="1" applyProtection="1">
      <alignment horizontal="left"/>
      <protection locked="0"/>
    </xf>
    <xf numFmtId="0" fontId="4" fillId="4" borderId="5" xfId="2" applyFont="1" applyFill="1" applyBorder="1" applyAlignment="1" applyProtection="1">
      <alignment horizontal="center" vertical="center" wrapText="1"/>
      <protection hidden="1"/>
    </xf>
    <xf numFmtId="0" fontId="4" fillId="4" borderId="8" xfId="2" applyFont="1" applyFill="1" applyBorder="1" applyAlignment="1" applyProtection="1">
      <alignment horizontal="center" vertical="center" wrapText="1"/>
      <protection hidden="1"/>
    </xf>
    <xf numFmtId="0" fontId="4" fillId="4" borderId="11" xfId="2" applyFont="1" applyFill="1" applyBorder="1" applyAlignment="1" applyProtection="1">
      <alignment horizontal="center" vertical="center" wrapText="1"/>
      <protection hidden="1"/>
    </xf>
    <xf numFmtId="0" fontId="4" fillId="4" borderId="6" xfId="2" applyFont="1" applyFill="1" applyBorder="1" applyAlignment="1" applyProtection="1">
      <alignment horizontal="center"/>
      <protection locked="0"/>
    </xf>
    <xf numFmtId="0" fontId="4" fillId="4" borderId="1" xfId="2" applyFont="1" applyFill="1" applyBorder="1" applyAlignment="1" applyProtection="1">
      <alignment horizontal="center"/>
      <protection locked="0"/>
    </xf>
    <xf numFmtId="0" fontId="4" fillId="4" borderId="17" xfId="2" applyFont="1" applyFill="1" applyBorder="1" applyAlignment="1" applyProtection="1">
      <alignment horizontal="center" vertical="center"/>
      <protection locked="0"/>
    </xf>
    <xf numFmtId="0" fontId="4" fillId="4" borderId="18" xfId="2" applyFont="1" applyFill="1" applyBorder="1" applyAlignment="1" applyProtection="1">
      <alignment horizontal="center" vertical="center"/>
      <protection locked="0"/>
    </xf>
    <xf numFmtId="0" fontId="4" fillId="4" borderId="6" xfId="2" applyFont="1" applyFill="1" applyBorder="1" applyAlignment="1" applyProtection="1">
      <alignment horizontal="center"/>
      <protection hidden="1"/>
    </xf>
    <xf numFmtId="0" fontId="5" fillId="4" borderId="7" xfId="2" applyFont="1" applyFill="1" applyBorder="1" applyAlignment="1" applyProtection="1">
      <alignment horizontal="center" vertical="center" textRotation="180"/>
      <protection hidden="1"/>
    </xf>
    <xf numFmtId="0" fontId="5" fillId="4" borderId="9" xfId="2" applyFont="1" applyFill="1" applyBorder="1" applyAlignment="1" applyProtection="1">
      <alignment horizontal="center" vertical="center" textRotation="180"/>
      <protection hidden="1"/>
    </xf>
    <xf numFmtId="0" fontId="5" fillId="4" borderId="10" xfId="2" applyFont="1" applyFill="1" applyBorder="1" applyAlignment="1" applyProtection="1">
      <alignment horizontal="center" vertical="center" textRotation="180"/>
      <protection hidden="1"/>
    </xf>
    <xf numFmtId="0" fontId="4" fillId="4" borderId="15" xfId="2" applyFont="1" applyFill="1" applyBorder="1" applyAlignment="1" applyProtection="1">
      <alignment horizontal="left"/>
      <protection locked="0"/>
    </xf>
    <xf numFmtId="0" fontId="4" fillId="4" borderId="12" xfId="2" applyFont="1" applyFill="1" applyBorder="1" applyAlignment="1" applyProtection="1">
      <alignment horizontal="center"/>
      <protection locked="0"/>
    </xf>
    <xf numFmtId="0" fontId="4" fillId="4" borderId="13" xfId="2" applyFont="1" applyFill="1" applyBorder="1" applyAlignment="1" applyProtection="1">
      <alignment horizontal="center"/>
      <protection locked="0"/>
    </xf>
    <xf numFmtId="0" fontId="4" fillId="4" borderId="14" xfId="2" applyFont="1" applyFill="1" applyBorder="1" applyAlignment="1" applyProtection="1">
      <alignment horizontal="center"/>
      <protection locked="0"/>
    </xf>
    <xf numFmtId="0" fontId="4" fillId="3" borderId="1" xfId="2" applyFont="1" applyFill="1" applyBorder="1" applyAlignment="1" applyProtection="1">
      <alignment horizontal="center" vertical="center"/>
      <protection locked="0"/>
    </xf>
    <xf numFmtId="0" fontId="4" fillId="3" borderId="12" xfId="2" applyFont="1" applyFill="1" applyBorder="1" applyAlignment="1" applyProtection="1">
      <alignment horizontal="center"/>
      <protection locked="0"/>
    </xf>
    <xf numFmtId="0" fontId="4" fillId="3" borderId="13" xfId="2" applyFont="1" applyFill="1" applyBorder="1" applyAlignment="1" applyProtection="1">
      <alignment horizontal="center"/>
      <protection locked="0"/>
    </xf>
    <xf numFmtId="0" fontId="4" fillId="3" borderId="14" xfId="2" applyFont="1" applyFill="1" applyBorder="1" applyAlignment="1" applyProtection="1">
      <alignment horizontal="center"/>
      <protection locked="0"/>
    </xf>
    <xf numFmtId="0" fontId="4" fillId="4" borderId="6" xfId="2" applyFont="1" applyFill="1" applyBorder="1" applyAlignment="1" applyProtection="1">
      <alignment horizontal="center" vertical="center"/>
      <protection locked="0"/>
    </xf>
    <xf numFmtId="0" fontId="4" fillId="4" borderId="1" xfId="2" applyFont="1" applyFill="1" applyBorder="1" applyAlignment="1" applyProtection="1">
      <alignment horizontal="center" vertical="center"/>
      <protection locked="0"/>
    </xf>
    <xf numFmtId="0" fontId="3" fillId="2" borderId="2" xfId="2" applyFont="1" applyFill="1" applyBorder="1" applyAlignment="1" applyProtection="1">
      <alignment horizontal="center" vertical="center"/>
    </xf>
    <xf numFmtId="0" fontId="3" fillId="2" borderId="3" xfId="2" applyFont="1" applyFill="1" applyBorder="1" applyAlignment="1" applyProtection="1">
      <alignment horizontal="center" vertical="center"/>
    </xf>
    <xf numFmtId="0" fontId="3" fillId="2" borderId="4" xfId="2" applyFont="1" applyFill="1" applyBorder="1" applyAlignment="1" applyProtection="1">
      <alignment horizontal="center" vertical="center"/>
    </xf>
  </cellXfs>
  <cellStyles count="4">
    <cellStyle name="Köprü" xfId="3" builtinId="8"/>
    <cellStyle name="Normal" xfId="0" builtinId="0"/>
    <cellStyle name="Normal 2" xfId="1"/>
    <cellStyle name="Normal_Kopya (4) Ö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egitimhane.com/" TargetMode="External"/></Relationships>
</file>

<file path=xl/worksheets/sheet1.xml><?xml version="1.0" encoding="utf-8"?>
<worksheet xmlns="http://schemas.openxmlformats.org/spreadsheetml/2006/main" xmlns:r="http://schemas.openxmlformats.org/officeDocument/2006/relationships">
  <sheetPr>
    <pageSetUpPr fitToPage="1"/>
  </sheetPr>
  <dimension ref="B1:AV127"/>
  <sheetViews>
    <sheetView showGridLines="0" tabSelected="1" topLeftCell="A37" workbookViewId="0">
      <selection activeCell="E84" sqref="E84"/>
    </sheetView>
  </sheetViews>
  <sheetFormatPr defaultColWidth="8" defaultRowHeight="12.75"/>
  <cols>
    <col min="1" max="1" width="3.7109375" style="1" customWidth="1"/>
    <col min="2" max="2" width="14.28515625" style="39" customWidth="1"/>
    <col min="3" max="3" width="5.28515625" style="36" customWidth="1"/>
    <col min="4" max="4" width="12" style="3" customWidth="1"/>
    <col min="5" max="5" width="12.28515625" style="3" customWidth="1"/>
    <col min="6" max="6" width="6" style="39" customWidth="1"/>
    <col min="7" max="7" width="6.28515625" style="39" customWidth="1"/>
    <col min="8" max="8" width="6.85546875" style="39" customWidth="1"/>
    <col min="9" max="9" width="11.28515625" style="38" customWidth="1"/>
    <col min="10" max="16" width="8" style="1" customWidth="1"/>
    <col min="17" max="19" width="8" style="1" hidden="1" customWidth="1"/>
    <col min="20" max="256" width="8" style="1"/>
    <col min="257" max="257" width="3.7109375" style="1" customWidth="1"/>
    <col min="258" max="258" width="14.28515625" style="1" customWidth="1"/>
    <col min="259" max="259" width="5.28515625" style="1" customWidth="1"/>
    <col min="260" max="260" width="12" style="1" customWidth="1"/>
    <col min="261" max="261" width="12.28515625" style="1" customWidth="1"/>
    <col min="262" max="262" width="6" style="1" customWidth="1"/>
    <col min="263" max="263" width="6.28515625" style="1" customWidth="1"/>
    <col min="264" max="264" width="6.85546875" style="1" customWidth="1"/>
    <col min="265" max="265" width="11.28515625" style="1" customWidth="1"/>
    <col min="266" max="272" width="8" style="1" customWidth="1"/>
    <col min="273" max="275" width="0" style="1" hidden="1" customWidth="1"/>
    <col min="276" max="512" width="8" style="1"/>
    <col min="513" max="513" width="3.7109375" style="1" customWidth="1"/>
    <col min="514" max="514" width="14.28515625" style="1" customWidth="1"/>
    <col min="515" max="515" width="5.28515625" style="1" customWidth="1"/>
    <col min="516" max="516" width="12" style="1" customWidth="1"/>
    <col min="517" max="517" width="12.28515625" style="1" customWidth="1"/>
    <col min="518" max="518" width="6" style="1" customWidth="1"/>
    <col min="519" max="519" width="6.28515625" style="1" customWidth="1"/>
    <col min="520" max="520" width="6.85546875" style="1" customWidth="1"/>
    <col min="521" max="521" width="11.28515625" style="1" customWidth="1"/>
    <col min="522" max="528" width="8" style="1" customWidth="1"/>
    <col min="529" max="531" width="0" style="1" hidden="1" customWidth="1"/>
    <col min="532" max="768" width="8" style="1"/>
    <col min="769" max="769" width="3.7109375" style="1" customWidth="1"/>
    <col min="770" max="770" width="14.28515625" style="1" customWidth="1"/>
    <col min="771" max="771" width="5.28515625" style="1" customWidth="1"/>
    <col min="772" max="772" width="12" style="1" customWidth="1"/>
    <col min="773" max="773" width="12.28515625" style="1" customWidth="1"/>
    <col min="774" max="774" width="6" style="1" customWidth="1"/>
    <col min="775" max="775" width="6.28515625" style="1" customWidth="1"/>
    <col min="776" max="776" width="6.85546875" style="1" customWidth="1"/>
    <col min="777" max="777" width="11.28515625" style="1" customWidth="1"/>
    <col min="778" max="784" width="8" style="1" customWidth="1"/>
    <col min="785" max="787" width="0" style="1" hidden="1" customWidth="1"/>
    <col min="788" max="1024" width="8" style="1"/>
    <col min="1025" max="1025" width="3.7109375" style="1" customWidth="1"/>
    <col min="1026" max="1026" width="14.28515625" style="1" customWidth="1"/>
    <col min="1027" max="1027" width="5.28515625" style="1" customWidth="1"/>
    <col min="1028" max="1028" width="12" style="1" customWidth="1"/>
    <col min="1029" max="1029" width="12.28515625" style="1" customWidth="1"/>
    <col min="1030" max="1030" width="6" style="1" customWidth="1"/>
    <col min="1031" max="1031" width="6.28515625" style="1" customWidth="1"/>
    <col min="1032" max="1032" width="6.85546875" style="1" customWidth="1"/>
    <col min="1033" max="1033" width="11.28515625" style="1" customWidth="1"/>
    <col min="1034" max="1040" width="8" style="1" customWidth="1"/>
    <col min="1041" max="1043" width="0" style="1" hidden="1" customWidth="1"/>
    <col min="1044" max="1280" width="8" style="1"/>
    <col min="1281" max="1281" width="3.7109375" style="1" customWidth="1"/>
    <col min="1282" max="1282" width="14.28515625" style="1" customWidth="1"/>
    <col min="1283" max="1283" width="5.28515625" style="1" customWidth="1"/>
    <col min="1284" max="1284" width="12" style="1" customWidth="1"/>
    <col min="1285" max="1285" width="12.28515625" style="1" customWidth="1"/>
    <col min="1286" max="1286" width="6" style="1" customWidth="1"/>
    <col min="1287" max="1287" width="6.28515625" style="1" customWidth="1"/>
    <col min="1288" max="1288" width="6.85546875" style="1" customWidth="1"/>
    <col min="1289" max="1289" width="11.28515625" style="1" customWidth="1"/>
    <col min="1290" max="1296" width="8" style="1" customWidth="1"/>
    <col min="1297" max="1299" width="0" style="1" hidden="1" customWidth="1"/>
    <col min="1300" max="1536" width="8" style="1"/>
    <col min="1537" max="1537" width="3.7109375" style="1" customWidth="1"/>
    <col min="1538" max="1538" width="14.28515625" style="1" customWidth="1"/>
    <col min="1539" max="1539" width="5.28515625" style="1" customWidth="1"/>
    <col min="1540" max="1540" width="12" style="1" customWidth="1"/>
    <col min="1541" max="1541" width="12.28515625" style="1" customWidth="1"/>
    <col min="1542" max="1542" width="6" style="1" customWidth="1"/>
    <col min="1543" max="1543" width="6.28515625" style="1" customWidth="1"/>
    <col min="1544" max="1544" width="6.85546875" style="1" customWidth="1"/>
    <col min="1545" max="1545" width="11.28515625" style="1" customWidth="1"/>
    <col min="1546" max="1552" width="8" style="1" customWidth="1"/>
    <col min="1553" max="1555" width="0" style="1" hidden="1" customWidth="1"/>
    <col min="1556" max="1792" width="8" style="1"/>
    <col min="1793" max="1793" width="3.7109375" style="1" customWidth="1"/>
    <col min="1794" max="1794" width="14.28515625" style="1" customWidth="1"/>
    <col min="1795" max="1795" width="5.28515625" style="1" customWidth="1"/>
    <col min="1796" max="1796" width="12" style="1" customWidth="1"/>
    <col min="1797" max="1797" width="12.28515625" style="1" customWidth="1"/>
    <col min="1798" max="1798" width="6" style="1" customWidth="1"/>
    <col min="1799" max="1799" width="6.28515625" style="1" customWidth="1"/>
    <col min="1800" max="1800" width="6.85546875" style="1" customWidth="1"/>
    <col min="1801" max="1801" width="11.28515625" style="1" customWidth="1"/>
    <col min="1802" max="1808" width="8" style="1" customWidth="1"/>
    <col min="1809" max="1811" width="0" style="1" hidden="1" customWidth="1"/>
    <col min="1812" max="2048" width="8" style="1"/>
    <col min="2049" max="2049" width="3.7109375" style="1" customWidth="1"/>
    <col min="2050" max="2050" width="14.28515625" style="1" customWidth="1"/>
    <col min="2051" max="2051" width="5.28515625" style="1" customWidth="1"/>
    <col min="2052" max="2052" width="12" style="1" customWidth="1"/>
    <col min="2053" max="2053" width="12.28515625" style="1" customWidth="1"/>
    <col min="2054" max="2054" width="6" style="1" customWidth="1"/>
    <col min="2055" max="2055" width="6.28515625" style="1" customWidth="1"/>
    <col min="2056" max="2056" width="6.85546875" style="1" customWidth="1"/>
    <col min="2057" max="2057" width="11.28515625" style="1" customWidth="1"/>
    <col min="2058" max="2064" width="8" style="1" customWidth="1"/>
    <col min="2065" max="2067" width="0" style="1" hidden="1" customWidth="1"/>
    <col min="2068" max="2304" width="8" style="1"/>
    <col min="2305" max="2305" width="3.7109375" style="1" customWidth="1"/>
    <col min="2306" max="2306" width="14.28515625" style="1" customWidth="1"/>
    <col min="2307" max="2307" width="5.28515625" style="1" customWidth="1"/>
    <col min="2308" max="2308" width="12" style="1" customWidth="1"/>
    <col min="2309" max="2309" width="12.28515625" style="1" customWidth="1"/>
    <col min="2310" max="2310" width="6" style="1" customWidth="1"/>
    <col min="2311" max="2311" width="6.28515625" style="1" customWidth="1"/>
    <col min="2312" max="2312" width="6.85546875" style="1" customWidth="1"/>
    <col min="2313" max="2313" width="11.28515625" style="1" customWidth="1"/>
    <col min="2314" max="2320" width="8" style="1" customWidth="1"/>
    <col min="2321" max="2323" width="0" style="1" hidden="1" customWidth="1"/>
    <col min="2324" max="2560" width="8" style="1"/>
    <col min="2561" max="2561" width="3.7109375" style="1" customWidth="1"/>
    <col min="2562" max="2562" width="14.28515625" style="1" customWidth="1"/>
    <col min="2563" max="2563" width="5.28515625" style="1" customWidth="1"/>
    <col min="2564" max="2564" width="12" style="1" customWidth="1"/>
    <col min="2565" max="2565" width="12.28515625" style="1" customWidth="1"/>
    <col min="2566" max="2566" width="6" style="1" customWidth="1"/>
    <col min="2567" max="2567" width="6.28515625" style="1" customWidth="1"/>
    <col min="2568" max="2568" width="6.85546875" style="1" customWidth="1"/>
    <col min="2569" max="2569" width="11.28515625" style="1" customWidth="1"/>
    <col min="2570" max="2576" width="8" style="1" customWidth="1"/>
    <col min="2577" max="2579" width="0" style="1" hidden="1" customWidth="1"/>
    <col min="2580" max="2816" width="8" style="1"/>
    <col min="2817" max="2817" width="3.7109375" style="1" customWidth="1"/>
    <col min="2818" max="2818" width="14.28515625" style="1" customWidth="1"/>
    <col min="2819" max="2819" width="5.28515625" style="1" customWidth="1"/>
    <col min="2820" max="2820" width="12" style="1" customWidth="1"/>
    <col min="2821" max="2821" width="12.28515625" style="1" customWidth="1"/>
    <col min="2822" max="2822" width="6" style="1" customWidth="1"/>
    <col min="2823" max="2823" width="6.28515625" style="1" customWidth="1"/>
    <col min="2824" max="2824" width="6.85546875" style="1" customWidth="1"/>
    <col min="2825" max="2825" width="11.28515625" style="1" customWidth="1"/>
    <col min="2826" max="2832" width="8" style="1" customWidth="1"/>
    <col min="2833" max="2835" width="0" style="1" hidden="1" customWidth="1"/>
    <col min="2836" max="3072" width="8" style="1"/>
    <col min="3073" max="3073" width="3.7109375" style="1" customWidth="1"/>
    <col min="3074" max="3074" width="14.28515625" style="1" customWidth="1"/>
    <col min="3075" max="3075" width="5.28515625" style="1" customWidth="1"/>
    <col min="3076" max="3076" width="12" style="1" customWidth="1"/>
    <col min="3077" max="3077" width="12.28515625" style="1" customWidth="1"/>
    <col min="3078" max="3078" width="6" style="1" customWidth="1"/>
    <col min="3079" max="3079" width="6.28515625" style="1" customWidth="1"/>
    <col min="3080" max="3080" width="6.85546875" style="1" customWidth="1"/>
    <col min="3081" max="3081" width="11.28515625" style="1" customWidth="1"/>
    <col min="3082" max="3088" width="8" style="1" customWidth="1"/>
    <col min="3089" max="3091" width="0" style="1" hidden="1" customWidth="1"/>
    <col min="3092" max="3328" width="8" style="1"/>
    <col min="3329" max="3329" width="3.7109375" style="1" customWidth="1"/>
    <col min="3330" max="3330" width="14.28515625" style="1" customWidth="1"/>
    <col min="3331" max="3331" width="5.28515625" style="1" customWidth="1"/>
    <col min="3332" max="3332" width="12" style="1" customWidth="1"/>
    <col min="3333" max="3333" width="12.28515625" style="1" customWidth="1"/>
    <col min="3334" max="3334" width="6" style="1" customWidth="1"/>
    <col min="3335" max="3335" width="6.28515625" style="1" customWidth="1"/>
    <col min="3336" max="3336" width="6.85546875" style="1" customWidth="1"/>
    <col min="3337" max="3337" width="11.28515625" style="1" customWidth="1"/>
    <col min="3338" max="3344" width="8" style="1" customWidth="1"/>
    <col min="3345" max="3347" width="0" style="1" hidden="1" customWidth="1"/>
    <col min="3348" max="3584" width="8" style="1"/>
    <col min="3585" max="3585" width="3.7109375" style="1" customWidth="1"/>
    <col min="3586" max="3586" width="14.28515625" style="1" customWidth="1"/>
    <col min="3587" max="3587" width="5.28515625" style="1" customWidth="1"/>
    <col min="3588" max="3588" width="12" style="1" customWidth="1"/>
    <col min="3589" max="3589" width="12.28515625" style="1" customWidth="1"/>
    <col min="3590" max="3590" width="6" style="1" customWidth="1"/>
    <col min="3591" max="3591" width="6.28515625" style="1" customWidth="1"/>
    <col min="3592" max="3592" width="6.85546875" style="1" customWidth="1"/>
    <col min="3593" max="3593" width="11.28515625" style="1" customWidth="1"/>
    <col min="3594" max="3600" width="8" style="1" customWidth="1"/>
    <col min="3601" max="3603" width="0" style="1" hidden="1" customWidth="1"/>
    <col min="3604" max="3840" width="8" style="1"/>
    <col min="3841" max="3841" width="3.7109375" style="1" customWidth="1"/>
    <col min="3842" max="3842" width="14.28515625" style="1" customWidth="1"/>
    <col min="3843" max="3843" width="5.28515625" style="1" customWidth="1"/>
    <col min="3844" max="3844" width="12" style="1" customWidth="1"/>
    <col min="3845" max="3845" width="12.28515625" style="1" customWidth="1"/>
    <col min="3846" max="3846" width="6" style="1" customWidth="1"/>
    <col min="3847" max="3847" width="6.28515625" style="1" customWidth="1"/>
    <col min="3848" max="3848" width="6.85546875" style="1" customWidth="1"/>
    <col min="3849" max="3849" width="11.28515625" style="1" customWidth="1"/>
    <col min="3850" max="3856" width="8" style="1" customWidth="1"/>
    <col min="3857" max="3859" width="0" style="1" hidden="1" customWidth="1"/>
    <col min="3860" max="4096" width="8" style="1"/>
    <col min="4097" max="4097" width="3.7109375" style="1" customWidth="1"/>
    <col min="4098" max="4098" width="14.28515625" style="1" customWidth="1"/>
    <col min="4099" max="4099" width="5.28515625" style="1" customWidth="1"/>
    <col min="4100" max="4100" width="12" style="1" customWidth="1"/>
    <col min="4101" max="4101" width="12.28515625" style="1" customWidth="1"/>
    <col min="4102" max="4102" width="6" style="1" customWidth="1"/>
    <col min="4103" max="4103" width="6.28515625" style="1" customWidth="1"/>
    <col min="4104" max="4104" width="6.85546875" style="1" customWidth="1"/>
    <col min="4105" max="4105" width="11.28515625" style="1" customWidth="1"/>
    <col min="4106" max="4112" width="8" style="1" customWidth="1"/>
    <col min="4113" max="4115" width="0" style="1" hidden="1" customWidth="1"/>
    <col min="4116" max="4352" width="8" style="1"/>
    <col min="4353" max="4353" width="3.7109375" style="1" customWidth="1"/>
    <col min="4354" max="4354" width="14.28515625" style="1" customWidth="1"/>
    <col min="4355" max="4355" width="5.28515625" style="1" customWidth="1"/>
    <col min="4356" max="4356" width="12" style="1" customWidth="1"/>
    <col min="4357" max="4357" width="12.28515625" style="1" customWidth="1"/>
    <col min="4358" max="4358" width="6" style="1" customWidth="1"/>
    <col min="4359" max="4359" width="6.28515625" style="1" customWidth="1"/>
    <col min="4360" max="4360" width="6.85546875" style="1" customWidth="1"/>
    <col min="4361" max="4361" width="11.28515625" style="1" customWidth="1"/>
    <col min="4362" max="4368" width="8" style="1" customWidth="1"/>
    <col min="4369" max="4371" width="0" style="1" hidden="1" customWidth="1"/>
    <col min="4372" max="4608" width="8" style="1"/>
    <col min="4609" max="4609" width="3.7109375" style="1" customWidth="1"/>
    <col min="4610" max="4610" width="14.28515625" style="1" customWidth="1"/>
    <col min="4611" max="4611" width="5.28515625" style="1" customWidth="1"/>
    <col min="4612" max="4612" width="12" style="1" customWidth="1"/>
    <col min="4613" max="4613" width="12.28515625" style="1" customWidth="1"/>
    <col min="4614" max="4614" width="6" style="1" customWidth="1"/>
    <col min="4615" max="4615" width="6.28515625" style="1" customWidth="1"/>
    <col min="4616" max="4616" width="6.85546875" style="1" customWidth="1"/>
    <col min="4617" max="4617" width="11.28515625" style="1" customWidth="1"/>
    <col min="4618" max="4624" width="8" style="1" customWidth="1"/>
    <col min="4625" max="4627" width="0" style="1" hidden="1" customWidth="1"/>
    <col min="4628" max="4864" width="8" style="1"/>
    <col min="4865" max="4865" width="3.7109375" style="1" customWidth="1"/>
    <col min="4866" max="4866" width="14.28515625" style="1" customWidth="1"/>
    <col min="4867" max="4867" width="5.28515625" style="1" customWidth="1"/>
    <col min="4868" max="4868" width="12" style="1" customWidth="1"/>
    <col min="4869" max="4869" width="12.28515625" style="1" customWidth="1"/>
    <col min="4870" max="4870" width="6" style="1" customWidth="1"/>
    <col min="4871" max="4871" width="6.28515625" style="1" customWidth="1"/>
    <col min="4872" max="4872" width="6.85546875" style="1" customWidth="1"/>
    <col min="4873" max="4873" width="11.28515625" style="1" customWidth="1"/>
    <col min="4874" max="4880" width="8" style="1" customWidth="1"/>
    <col min="4881" max="4883" width="0" style="1" hidden="1" customWidth="1"/>
    <col min="4884" max="5120" width="8" style="1"/>
    <col min="5121" max="5121" width="3.7109375" style="1" customWidth="1"/>
    <col min="5122" max="5122" width="14.28515625" style="1" customWidth="1"/>
    <col min="5123" max="5123" width="5.28515625" style="1" customWidth="1"/>
    <col min="5124" max="5124" width="12" style="1" customWidth="1"/>
    <col min="5125" max="5125" width="12.28515625" style="1" customWidth="1"/>
    <col min="5126" max="5126" width="6" style="1" customWidth="1"/>
    <col min="5127" max="5127" width="6.28515625" style="1" customWidth="1"/>
    <col min="5128" max="5128" width="6.85546875" style="1" customWidth="1"/>
    <col min="5129" max="5129" width="11.28515625" style="1" customWidth="1"/>
    <col min="5130" max="5136" width="8" style="1" customWidth="1"/>
    <col min="5137" max="5139" width="0" style="1" hidden="1" customWidth="1"/>
    <col min="5140" max="5376" width="8" style="1"/>
    <col min="5377" max="5377" width="3.7109375" style="1" customWidth="1"/>
    <col min="5378" max="5378" width="14.28515625" style="1" customWidth="1"/>
    <col min="5379" max="5379" width="5.28515625" style="1" customWidth="1"/>
    <col min="5380" max="5380" width="12" style="1" customWidth="1"/>
    <col min="5381" max="5381" width="12.28515625" style="1" customWidth="1"/>
    <col min="5382" max="5382" width="6" style="1" customWidth="1"/>
    <col min="5383" max="5383" width="6.28515625" style="1" customWidth="1"/>
    <col min="5384" max="5384" width="6.85546875" style="1" customWidth="1"/>
    <col min="5385" max="5385" width="11.28515625" style="1" customWidth="1"/>
    <col min="5386" max="5392" width="8" style="1" customWidth="1"/>
    <col min="5393" max="5395" width="0" style="1" hidden="1" customWidth="1"/>
    <col min="5396" max="5632" width="8" style="1"/>
    <col min="5633" max="5633" width="3.7109375" style="1" customWidth="1"/>
    <col min="5634" max="5634" width="14.28515625" style="1" customWidth="1"/>
    <col min="5635" max="5635" width="5.28515625" style="1" customWidth="1"/>
    <col min="5636" max="5636" width="12" style="1" customWidth="1"/>
    <col min="5637" max="5637" width="12.28515625" style="1" customWidth="1"/>
    <col min="5638" max="5638" width="6" style="1" customWidth="1"/>
    <col min="5639" max="5639" width="6.28515625" style="1" customWidth="1"/>
    <col min="5640" max="5640" width="6.85546875" style="1" customWidth="1"/>
    <col min="5641" max="5641" width="11.28515625" style="1" customWidth="1"/>
    <col min="5642" max="5648" width="8" style="1" customWidth="1"/>
    <col min="5649" max="5651" width="0" style="1" hidden="1" customWidth="1"/>
    <col min="5652" max="5888" width="8" style="1"/>
    <col min="5889" max="5889" width="3.7109375" style="1" customWidth="1"/>
    <col min="5890" max="5890" width="14.28515625" style="1" customWidth="1"/>
    <col min="5891" max="5891" width="5.28515625" style="1" customWidth="1"/>
    <col min="5892" max="5892" width="12" style="1" customWidth="1"/>
    <col min="5893" max="5893" width="12.28515625" style="1" customWidth="1"/>
    <col min="5894" max="5894" width="6" style="1" customWidth="1"/>
    <col min="5895" max="5895" width="6.28515625" style="1" customWidth="1"/>
    <col min="5896" max="5896" width="6.85546875" style="1" customWidth="1"/>
    <col min="5897" max="5897" width="11.28515625" style="1" customWidth="1"/>
    <col min="5898" max="5904" width="8" style="1" customWidth="1"/>
    <col min="5905" max="5907" width="0" style="1" hidden="1" customWidth="1"/>
    <col min="5908" max="6144" width="8" style="1"/>
    <col min="6145" max="6145" width="3.7109375" style="1" customWidth="1"/>
    <col min="6146" max="6146" width="14.28515625" style="1" customWidth="1"/>
    <col min="6147" max="6147" width="5.28515625" style="1" customWidth="1"/>
    <col min="6148" max="6148" width="12" style="1" customWidth="1"/>
    <col min="6149" max="6149" width="12.28515625" style="1" customWidth="1"/>
    <col min="6150" max="6150" width="6" style="1" customWidth="1"/>
    <col min="6151" max="6151" width="6.28515625" style="1" customWidth="1"/>
    <col min="6152" max="6152" width="6.85546875" style="1" customWidth="1"/>
    <col min="6153" max="6153" width="11.28515625" style="1" customWidth="1"/>
    <col min="6154" max="6160" width="8" style="1" customWidth="1"/>
    <col min="6161" max="6163" width="0" style="1" hidden="1" customWidth="1"/>
    <col min="6164" max="6400" width="8" style="1"/>
    <col min="6401" max="6401" width="3.7109375" style="1" customWidth="1"/>
    <col min="6402" max="6402" width="14.28515625" style="1" customWidth="1"/>
    <col min="6403" max="6403" width="5.28515625" style="1" customWidth="1"/>
    <col min="6404" max="6404" width="12" style="1" customWidth="1"/>
    <col min="6405" max="6405" width="12.28515625" style="1" customWidth="1"/>
    <col min="6406" max="6406" width="6" style="1" customWidth="1"/>
    <col min="6407" max="6407" width="6.28515625" style="1" customWidth="1"/>
    <col min="6408" max="6408" width="6.85546875" style="1" customWidth="1"/>
    <col min="6409" max="6409" width="11.28515625" style="1" customWidth="1"/>
    <col min="6410" max="6416" width="8" style="1" customWidth="1"/>
    <col min="6417" max="6419" width="0" style="1" hidden="1" customWidth="1"/>
    <col min="6420" max="6656" width="8" style="1"/>
    <col min="6657" max="6657" width="3.7109375" style="1" customWidth="1"/>
    <col min="6658" max="6658" width="14.28515625" style="1" customWidth="1"/>
    <col min="6659" max="6659" width="5.28515625" style="1" customWidth="1"/>
    <col min="6660" max="6660" width="12" style="1" customWidth="1"/>
    <col min="6661" max="6661" width="12.28515625" style="1" customWidth="1"/>
    <col min="6662" max="6662" width="6" style="1" customWidth="1"/>
    <col min="6663" max="6663" width="6.28515625" style="1" customWidth="1"/>
    <col min="6664" max="6664" width="6.85546875" style="1" customWidth="1"/>
    <col min="6665" max="6665" width="11.28515625" style="1" customWidth="1"/>
    <col min="6666" max="6672" width="8" style="1" customWidth="1"/>
    <col min="6673" max="6675" width="0" style="1" hidden="1" customWidth="1"/>
    <col min="6676" max="6912" width="8" style="1"/>
    <col min="6913" max="6913" width="3.7109375" style="1" customWidth="1"/>
    <col min="6914" max="6914" width="14.28515625" style="1" customWidth="1"/>
    <col min="6915" max="6915" width="5.28515625" style="1" customWidth="1"/>
    <col min="6916" max="6916" width="12" style="1" customWidth="1"/>
    <col min="6917" max="6917" width="12.28515625" style="1" customWidth="1"/>
    <col min="6918" max="6918" width="6" style="1" customWidth="1"/>
    <col min="6919" max="6919" width="6.28515625" style="1" customWidth="1"/>
    <col min="6920" max="6920" width="6.85546875" style="1" customWidth="1"/>
    <col min="6921" max="6921" width="11.28515625" style="1" customWidth="1"/>
    <col min="6922" max="6928" width="8" style="1" customWidth="1"/>
    <col min="6929" max="6931" width="0" style="1" hidden="1" customWidth="1"/>
    <col min="6932" max="7168" width="8" style="1"/>
    <col min="7169" max="7169" width="3.7109375" style="1" customWidth="1"/>
    <col min="7170" max="7170" width="14.28515625" style="1" customWidth="1"/>
    <col min="7171" max="7171" width="5.28515625" style="1" customWidth="1"/>
    <col min="7172" max="7172" width="12" style="1" customWidth="1"/>
    <col min="7173" max="7173" width="12.28515625" style="1" customWidth="1"/>
    <col min="7174" max="7174" width="6" style="1" customWidth="1"/>
    <col min="7175" max="7175" width="6.28515625" style="1" customWidth="1"/>
    <col min="7176" max="7176" width="6.85546875" style="1" customWidth="1"/>
    <col min="7177" max="7177" width="11.28515625" style="1" customWidth="1"/>
    <col min="7178" max="7184" width="8" style="1" customWidth="1"/>
    <col min="7185" max="7187" width="0" style="1" hidden="1" customWidth="1"/>
    <col min="7188" max="7424" width="8" style="1"/>
    <col min="7425" max="7425" width="3.7109375" style="1" customWidth="1"/>
    <col min="7426" max="7426" width="14.28515625" style="1" customWidth="1"/>
    <col min="7427" max="7427" width="5.28515625" style="1" customWidth="1"/>
    <col min="7428" max="7428" width="12" style="1" customWidth="1"/>
    <col min="7429" max="7429" width="12.28515625" style="1" customWidth="1"/>
    <col min="7430" max="7430" width="6" style="1" customWidth="1"/>
    <col min="7431" max="7431" width="6.28515625" style="1" customWidth="1"/>
    <col min="7432" max="7432" width="6.85546875" style="1" customWidth="1"/>
    <col min="7433" max="7433" width="11.28515625" style="1" customWidth="1"/>
    <col min="7434" max="7440" width="8" style="1" customWidth="1"/>
    <col min="7441" max="7443" width="0" style="1" hidden="1" customWidth="1"/>
    <col min="7444" max="7680" width="8" style="1"/>
    <col min="7681" max="7681" width="3.7109375" style="1" customWidth="1"/>
    <col min="7682" max="7682" width="14.28515625" style="1" customWidth="1"/>
    <col min="7683" max="7683" width="5.28515625" style="1" customWidth="1"/>
    <col min="7684" max="7684" width="12" style="1" customWidth="1"/>
    <col min="7685" max="7685" width="12.28515625" style="1" customWidth="1"/>
    <col min="7686" max="7686" width="6" style="1" customWidth="1"/>
    <col min="7687" max="7687" width="6.28515625" style="1" customWidth="1"/>
    <col min="7688" max="7688" width="6.85546875" style="1" customWidth="1"/>
    <col min="7689" max="7689" width="11.28515625" style="1" customWidth="1"/>
    <col min="7690" max="7696" width="8" style="1" customWidth="1"/>
    <col min="7697" max="7699" width="0" style="1" hidden="1" customWidth="1"/>
    <col min="7700" max="7936" width="8" style="1"/>
    <col min="7937" max="7937" width="3.7109375" style="1" customWidth="1"/>
    <col min="7938" max="7938" width="14.28515625" style="1" customWidth="1"/>
    <col min="7939" max="7939" width="5.28515625" style="1" customWidth="1"/>
    <col min="7940" max="7940" width="12" style="1" customWidth="1"/>
    <col min="7941" max="7941" width="12.28515625" style="1" customWidth="1"/>
    <col min="7942" max="7942" width="6" style="1" customWidth="1"/>
    <col min="7943" max="7943" width="6.28515625" style="1" customWidth="1"/>
    <col min="7944" max="7944" width="6.85546875" style="1" customWidth="1"/>
    <col min="7945" max="7945" width="11.28515625" style="1" customWidth="1"/>
    <col min="7946" max="7952" width="8" style="1" customWidth="1"/>
    <col min="7953" max="7955" width="0" style="1" hidden="1" customWidth="1"/>
    <col min="7956" max="8192" width="8" style="1"/>
    <col min="8193" max="8193" width="3.7109375" style="1" customWidth="1"/>
    <col min="8194" max="8194" width="14.28515625" style="1" customWidth="1"/>
    <col min="8195" max="8195" width="5.28515625" style="1" customWidth="1"/>
    <col min="8196" max="8196" width="12" style="1" customWidth="1"/>
    <col min="8197" max="8197" width="12.28515625" style="1" customWidth="1"/>
    <col min="8198" max="8198" width="6" style="1" customWidth="1"/>
    <col min="8199" max="8199" width="6.28515625" style="1" customWidth="1"/>
    <col min="8200" max="8200" width="6.85546875" style="1" customWidth="1"/>
    <col min="8201" max="8201" width="11.28515625" style="1" customWidth="1"/>
    <col min="8202" max="8208" width="8" style="1" customWidth="1"/>
    <col min="8209" max="8211" width="0" style="1" hidden="1" customWidth="1"/>
    <col min="8212" max="8448" width="8" style="1"/>
    <col min="8449" max="8449" width="3.7109375" style="1" customWidth="1"/>
    <col min="8450" max="8450" width="14.28515625" style="1" customWidth="1"/>
    <col min="8451" max="8451" width="5.28515625" style="1" customWidth="1"/>
    <col min="8452" max="8452" width="12" style="1" customWidth="1"/>
    <col min="8453" max="8453" width="12.28515625" style="1" customWidth="1"/>
    <col min="8454" max="8454" width="6" style="1" customWidth="1"/>
    <col min="8455" max="8455" width="6.28515625" style="1" customWidth="1"/>
    <col min="8456" max="8456" width="6.85546875" style="1" customWidth="1"/>
    <col min="8457" max="8457" width="11.28515625" style="1" customWidth="1"/>
    <col min="8458" max="8464" width="8" style="1" customWidth="1"/>
    <col min="8465" max="8467" width="0" style="1" hidden="1" customWidth="1"/>
    <col min="8468" max="8704" width="8" style="1"/>
    <col min="8705" max="8705" width="3.7109375" style="1" customWidth="1"/>
    <col min="8706" max="8706" width="14.28515625" style="1" customWidth="1"/>
    <col min="8707" max="8707" width="5.28515625" style="1" customWidth="1"/>
    <col min="8708" max="8708" width="12" style="1" customWidth="1"/>
    <col min="8709" max="8709" width="12.28515625" style="1" customWidth="1"/>
    <col min="8710" max="8710" width="6" style="1" customWidth="1"/>
    <col min="8711" max="8711" width="6.28515625" style="1" customWidth="1"/>
    <col min="8712" max="8712" width="6.85546875" style="1" customWidth="1"/>
    <col min="8713" max="8713" width="11.28515625" style="1" customWidth="1"/>
    <col min="8714" max="8720" width="8" style="1" customWidth="1"/>
    <col min="8721" max="8723" width="0" style="1" hidden="1" customWidth="1"/>
    <col min="8724" max="8960" width="8" style="1"/>
    <col min="8961" max="8961" width="3.7109375" style="1" customWidth="1"/>
    <col min="8962" max="8962" width="14.28515625" style="1" customWidth="1"/>
    <col min="8963" max="8963" width="5.28515625" style="1" customWidth="1"/>
    <col min="8964" max="8964" width="12" style="1" customWidth="1"/>
    <col min="8965" max="8965" width="12.28515625" style="1" customWidth="1"/>
    <col min="8966" max="8966" width="6" style="1" customWidth="1"/>
    <col min="8967" max="8967" width="6.28515625" style="1" customWidth="1"/>
    <col min="8968" max="8968" width="6.85546875" style="1" customWidth="1"/>
    <col min="8969" max="8969" width="11.28515625" style="1" customWidth="1"/>
    <col min="8970" max="8976" width="8" style="1" customWidth="1"/>
    <col min="8977" max="8979" width="0" style="1" hidden="1" customWidth="1"/>
    <col min="8980" max="9216" width="8" style="1"/>
    <col min="9217" max="9217" width="3.7109375" style="1" customWidth="1"/>
    <col min="9218" max="9218" width="14.28515625" style="1" customWidth="1"/>
    <col min="9219" max="9219" width="5.28515625" style="1" customWidth="1"/>
    <col min="9220" max="9220" width="12" style="1" customWidth="1"/>
    <col min="9221" max="9221" width="12.28515625" style="1" customWidth="1"/>
    <col min="9222" max="9222" width="6" style="1" customWidth="1"/>
    <col min="9223" max="9223" width="6.28515625" style="1" customWidth="1"/>
    <col min="9224" max="9224" width="6.85546875" style="1" customWidth="1"/>
    <col min="9225" max="9225" width="11.28515625" style="1" customWidth="1"/>
    <col min="9226" max="9232" width="8" style="1" customWidth="1"/>
    <col min="9233" max="9235" width="0" style="1" hidden="1" customWidth="1"/>
    <col min="9236" max="9472" width="8" style="1"/>
    <col min="9473" max="9473" width="3.7109375" style="1" customWidth="1"/>
    <col min="9474" max="9474" width="14.28515625" style="1" customWidth="1"/>
    <col min="9475" max="9475" width="5.28515625" style="1" customWidth="1"/>
    <col min="9476" max="9476" width="12" style="1" customWidth="1"/>
    <col min="9477" max="9477" width="12.28515625" style="1" customWidth="1"/>
    <col min="9478" max="9478" width="6" style="1" customWidth="1"/>
    <col min="9479" max="9479" width="6.28515625" style="1" customWidth="1"/>
    <col min="9480" max="9480" width="6.85546875" style="1" customWidth="1"/>
    <col min="9481" max="9481" width="11.28515625" style="1" customWidth="1"/>
    <col min="9482" max="9488" width="8" style="1" customWidth="1"/>
    <col min="9489" max="9491" width="0" style="1" hidden="1" customWidth="1"/>
    <col min="9492" max="9728" width="8" style="1"/>
    <col min="9729" max="9729" width="3.7109375" style="1" customWidth="1"/>
    <col min="9730" max="9730" width="14.28515625" style="1" customWidth="1"/>
    <col min="9731" max="9731" width="5.28515625" style="1" customWidth="1"/>
    <col min="9732" max="9732" width="12" style="1" customWidth="1"/>
    <col min="9733" max="9733" width="12.28515625" style="1" customWidth="1"/>
    <col min="9734" max="9734" width="6" style="1" customWidth="1"/>
    <col min="9735" max="9735" width="6.28515625" style="1" customWidth="1"/>
    <col min="9736" max="9736" width="6.85546875" style="1" customWidth="1"/>
    <col min="9737" max="9737" width="11.28515625" style="1" customWidth="1"/>
    <col min="9738" max="9744" width="8" style="1" customWidth="1"/>
    <col min="9745" max="9747" width="0" style="1" hidden="1" customWidth="1"/>
    <col min="9748" max="9984" width="8" style="1"/>
    <col min="9985" max="9985" width="3.7109375" style="1" customWidth="1"/>
    <col min="9986" max="9986" width="14.28515625" style="1" customWidth="1"/>
    <col min="9987" max="9987" width="5.28515625" style="1" customWidth="1"/>
    <col min="9988" max="9988" width="12" style="1" customWidth="1"/>
    <col min="9989" max="9989" width="12.28515625" style="1" customWidth="1"/>
    <col min="9990" max="9990" width="6" style="1" customWidth="1"/>
    <col min="9991" max="9991" width="6.28515625" style="1" customWidth="1"/>
    <col min="9992" max="9992" width="6.85546875" style="1" customWidth="1"/>
    <col min="9993" max="9993" width="11.28515625" style="1" customWidth="1"/>
    <col min="9994" max="10000" width="8" style="1" customWidth="1"/>
    <col min="10001" max="10003" width="0" style="1" hidden="1" customWidth="1"/>
    <col min="10004" max="10240" width="8" style="1"/>
    <col min="10241" max="10241" width="3.7109375" style="1" customWidth="1"/>
    <col min="10242" max="10242" width="14.28515625" style="1" customWidth="1"/>
    <col min="10243" max="10243" width="5.28515625" style="1" customWidth="1"/>
    <col min="10244" max="10244" width="12" style="1" customWidth="1"/>
    <col min="10245" max="10245" width="12.28515625" style="1" customWidth="1"/>
    <col min="10246" max="10246" width="6" style="1" customWidth="1"/>
    <col min="10247" max="10247" width="6.28515625" style="1" customWidth="1"/>
    <col min="10248" max="10248" width="6.85546875" style="1" customWidth="1"/>
    <col min="10249" max="10249" width="11.28515625" style="1" customWidth="1"/>
    <col min="10250" max="10256" width="8" style="1" customWidth="1"/>
    <col min="10257" max="10259" width="0" style="1" hidden="1" customWidth="1"/>
    <col min="10260" max="10496" width="8" style="1"/>
    <col min="10497" max="10497" width="3.7109375" style="1" customWidth="1"/>
    <col min="10498" max="10498" width="14.28515625" style="1" customWidth="1"/>
    <col min="10499" max="10499" width="5.28515625" style="1" customWidth="1"/>
    <col min="10500" max="10500" width="12" style="1" customWidth="1"/>
    <col min="10501" max="10501" width="12.28515625" style="1" customWidth="1"/>
    <col min="10502" max="10502" width="6" style="1" customWidth="1"/>
    <col min="10503" max="10503" width="6.28515625" style="1" customWidth="1"/>
    <col min="10504" max="10504" width="6.85546875" style="1" customWidth="1"/>
    <col min="10505" max="10505" width="11.28515625" style="1" customWidth="1"/>
    <col min="10506" max="10512" width="8" style="1" customWidth="1"/>
    <col min="10513" max="10515" width="0" style="1" hidden="1" customWidth="1"/>
    <col min="10516" max="10752" width="8" style="1"/>
    <col min="10753" max="10753" width="3.7109375" style="1" customWidth="1"/>
    <col min="10754" max="10754" width="14.28515625" style="1" customWidth="1"/>
    <col min="10755" max="10755" width="5.28515625" style="1" customWidth="1"/>
    <col min="10756" max="10756" width="12" style="1" customWidth="1"/>
    <col min="10757" max="10757" width="12.28515625" style="1" customWidth="1"/>
    <col min="10758" max="10758" width="6" style="1" customWidth="1"/>
    <col min="10759" max="10759" width="6.28515625" style="1" customWidth="1"/>
    <col min="10760" max="10760" width="6.85546875" style="1" customWidth="1"/>
    <col min="10761" max="10761" width="11.28515625" style="1" customWidth="1"/>
    <col min="10762" max="10768" width="8" style="1" customWidth="1"/>
    <col min="10769" max="10771" width="0" style="1" hidden="1" customWidth="1"/>
    <col min="10772" max="11008" width="8" style="1"/>
    <col min="11009" max="11009" width="3.7109375" style="1" customWidth="1"/>
    <col min="11010" max="11010" width="14.28515625" style="1" customWidth="1"/>
    <col min="11011" max="11011" width="5.28515625" style="1" customWidth="1"/>
    <col min="11012" max="11012" width="12" style="1" customWidth="1"/>
    <col min="11013" max="11013" width="12.28515625" style="1" customWidth="1"/>
    <col min="11014" max="11014" width="6" style="1" customWidth="1"/>
    <col min="11015" max="11015" width="6.28515625" style="1" customWidth="1"/>
    <col min="11016" max="11016" width="6.85546875" style="1" customWidth="1"/>
    <col min="11017" max="11017" width="11.28515625" style="1" customWidth="1"/>
    <col min="11018" max="11024" width="8" style="1" customWidth="1"/>
    <col min="11025" max="11027" width="0" style="1" hidden="1" customWidth="1"/>
    <col min="11028" max="11264" width="8" style="1"/>
    <col min="11265" max="11265" width="3.7109375" style="1" customWidth="1"/>
    <col min="11266" max="11266" width="14.28515625" style="1" customWidth="1"/>
    <col min="11267" max="11267" width="5.28515625" style="1" customWidth="1"/>
    <col min="11268" max="11268" width="12" style="1" customWidth="1"/>
    <col min="11269" max="11269" width="12.28515625" style="1" customWidth="1"/>
    <col min="11270" max="11270" width="6" style="1" customWidth="1"/>
    <col min="11271" max="11271" width="6.28515625" style="1" customWidth="1"/>
    <col min="11272" max="11272" width="6.85546875" style="1" customWidth="1"/>
    <col min="11273" max="11273" width="11.28515625" style="1" customWidth="1"/>
    <col min="11274" max="11280" width="8" style="1" customWidth="1"/>
    <col min="11281" max="11283" width="0" style="1" hidden="1" customWidth="1"/>
    <col min="11284" max="11520" width="8" style="1"/>
    <col min="11521" max="11521" width="3.7109375" style="1" customWidth="1"/>
    <col min="11522" max="11522" width="14.28515625" style="1" customWidth="1"/>
    <col min="11523" max="11523" width="5.28515625" style="1" customWidth="1"/>
    <col min="11524" max="11524" width="12" style="1" customWidth="1"/>
    <col min="11525" max="11525" width="12.28515625" style="1" customWidth="1"/>
    <col min="11526" max="11526" width="6" style="1" customWidth="1"/>
    <col min="11527" max="11527" width="6.28515625" style="1" customWidth="1"/>
    <col min="11528" max="11528" width="6.85546875" style="1" customWidth="1"/>
    <col min="11529" max="11529" width="11.28515625" style="1" customWidth="1"/>
    <col min="11530" max="11536" width="8" style="1" customWidth="1"/>
    <col min="11537" max="11539" width="0" style="1" hidden="1" customWidth="1"/>
    <col min="11540" max="11776" width="8" style="1"/>
    <col min="11777" max="11777" width="3.7109375" style="1" customWidth="1"/>
    <col min="11778" max="11778" width="14.28515625" style="1" customWidth="1"/>
    <col min="11779" max="11779" width="5.28515625" style="1" customWidth="1"/>
    <col min="11780" max="11780" width="12" style="1" customWidth="1"/>
    <col min="11781" max="11781" width="12.28515625" style="1" customWidth="1"/>
    <col min="11782" max="11782" width="6" style="1" customWidth="1"/>
    <col min="11783" max="11783" width="6.28515625" style="1" customWidth="1"/>
    <col min="11784" max="11784" width="6.85546875" style="1" customWidth="1"/>
    <col min="11785" max="11785" width="11.28515625" style="1" customWidth="1"/>
    <col min="11786" max="11792" width="8" style="1" customWidth="1"/>
    <col min="11793" max="11795" width="0" style="1" hidden="1" customWidth="1"/>
    <col min="11796" max="12032" width="8" style="1"/>
    <col min="12033" max="12033" width="3.7109375" style="1" customWidth="1"/>
    <col min="12034" max="12034" width="14.28515625" style="1" customWidth="1"/>
    <col min="12035" max="12035" width="5.28515625" style="1" customWidth="1"/>
    <col min="12036" max="12036" width="12" style="1" customWidth="1"/>
    <col min="12037" max="12037" width="12.28515625" style="1" customWidth="1"/>
    <col min="12038" max="12038" width="6" style="1" customWidth="1"/>
    <col min="12039" max="12039" width="6.28515625" style="1" customWidth="1"/>
    <col min="12040" max="12040" width="6.85546875" style="1" customWidth="1"/>
    <col min="12041" max="12041" width="11.28515625" style="1" customWidth="1"/>
    <col min="12042" max="12048" width="8" style="1" customWidth="1"/>
    <col min="12049" max="12051" width="0" style="1" hidden="1" customWidth="1"/>
    <col min="12052" max="12288" width="8" style="1"/>
    <col min="12289" max="12289" width="3.7109375" style="1" customWidth="1"/>
    <col min="12290" max="12290" width="14.28515625" style="1" customWidth="1"/>
    <col min="12291" max="12291" width="5.28515625" style="1" customWidth="1"/>
    <col min="12292" max="12292" width="12" style="1" customWidth="1"/>
    <col min="12293" max="12293" width="12.28515625" style="1" customWidth="1"/>
    <col min="12294" max="12294" width="6" style="1" customWidth="1"/>
    <col min="12295" max="12295" width="6.28515625" style="1" customWidth="1"/>
    <col min="12296" max="12296" width="6.85546875" style="1" customWidth="1"/>
    <col min="12297" max="12297" width="11.28515625" style="1" customWidth="1"/>
    <col min="12298" max="12304" width="8" style="1" customWidth="1"/>
    <col min="12305" max="12307" width="0" style="1" hidden="1" customWidth="1"/>
    <col min="12308" max="12544" width="8" style="1"/>
    <col min="12545" max="12545" width="3.7109375" style="1" customWidth="1"/>
    <col min="12546" max="12546" width="14.28515625" style="1" customWidth="1"/>
    <col min="12547" max="12547" width="5.28515625" style="1" customWidth="1"/>
    <col min="12548" max="12548" width="12" style="1" customWidth="1"/>
    <col min="12549" max="12549" width="12.28515625" style="1" customWidth="1"/>
    <col min="12550" max="12550" width="6" style="1" customWidth="1"/>
    <col min="12551" max="12551" width="6.28515625" style="1" customWidth="1"/>
    <col min="12552" max="12552" width="6.85546875" style="1" customWidth="1"/>
    <col min="12553" max="12553" width="11.28515625" style="1" customWidth="1"/>
    <col min="12554" max="12560" width="8" style="1" customWidth="1"/>
    <col min="12561" max="12563" width="0" style="1" hidden="1" customWidth="1"/>
    <col min="12564" max="12800" width="8" style="1"/>
    <col min="12801" max="12801" width="3.7109375" style="1" customWidth="1"/>
    <col min="12802" max="12802" width="14.28515625" style="1" customWidth="1"/>
    <col min="12803" max="12803" width="5.28515625" style="1" customWidth="1"/>
    <col min="12804" max="12804" width="12" style="1" customWidth="1"/>
    <col min="12805" max="12805" width="12.28515625" style="1" customWidth="1"/>
    <col min="12806" max="12806" width="6" style="1" customWidth="1"/>
    <col min="12807" max="12807" width="6.28515625" style="1" customWidth="1"/>
    <col min="12808" max="12808" width="6.85546875" style="1" customWidth="1"/>
    <col min="12809" max="12809" width="11.28515625" style="1" customWidth="1"/>
    <col min="12810" max="12816" width="8" style="1" customWidth="1"/>
    <col min="12817" max="12819" width="0" style="1" hidden="1" customWidth="1"/>
    <col min="12820" max="13056" width="8" style="1"/>
    <col min="13057" max="13057" width="3.7109375" style="1" customWidth="1"/>
    <col min="13058" max="13058" width="14.28515625" style="1" customWidth="1"/>
    <col min="13059" max="13059" width="5.28515625" style="1" customWidth="1"/>
    <col min="13060" max="13060" width="12" style="1" customWidth="1"/>
    <col min="13061" max="13061" width="12.28515625" style="1" customWidth="1"/>
    <col min="13062" max="13062" width="6" style="1" customWidth="1"/>
    <col min="13063" max="13063" width="6.28515625" style="1" customWidth="1"/>
    <col min="13064" max="13064" width="6.85546875" style="1" customWidth="1"/>
    <col min="13065" max="13065" width="11.28515625" style="1" customWidth="1"/>
    <col min="13066" max="13072" width="8" style="1" customWidth="1"/>
    <col min="13073" max="13075" width="0" style="1" hidden="1" customWidth="1"/>
    <col min="13076" max="13312" width="8" style="1"/>
    <col min="13313" max="13313" width="3.7109375" style="1" customWidth="1"/>
    <col min="13314" max="13314" width="14.28515625" style="1" customWidth="1"/>
    <col min="13315" max="13315" width="5.28515625" style="1" customWidth="1"/>
    <col min="13316" max="13316" width="12" style="1" customWidth="1"/>
    <col min="13317" max="13317" width="12.28515625" style="1" customWidth="1"/>
    <col min="13318" max="13318" width="6" style="1" customWidth="1"/>
    <col min="13319" max="13319" width="6.28515625" style="1" customWidth="1"/>
    <col min="13320" max="13320" width="6.85546875" style="1" customWidth="1"/>
    <col min="13321" max="13321" width="11.28515625" style="1" customWidth="1"/>
    <col min="13322" max="13328" width="8" style="1" customWidth="1"/>
    <col min="13329" max="13331" width="0" style="1" hidden="1" customWidth="1"/>
    <col min="13332" max="13568" width="8" style="1"/>
    <col min="13569" max="13569" width="3.7109375" style="1" customWidth="1"/>
    <col min="13570" max="13570" width="14.28515625" style="1" customWidth="1"/>
    <col min="13571" max="13571" width="5.28515625" style="1" customWidth="1"/>
    <col min="13572" max="13572" width="12" style="1" customWidth="1"/>
    <col min="13573" max="13573" width="12.28515625" style="1" customWidth="1"/>
    <col min="13574" max="13574" width="6" style="1" customWidth="1"/>
    <col min="13575" max="13575" width="6.28515625" style="1" customWidth="1"/>
    <col min="13576" max="13576" width="6.85546875" style="1" customWidth="1"/>
    <col min="13577" max="13577" width="11.28515625" style="1" customWidth="1"/>
    <col min="13578" max="13584" width="8" style="1" customWidth="1"/>
    <col min="13585" max="13587" width="0" style="1" hidden="1" customWidth="1"/>
    <col min="13588" max="13824" width="8" style="1"/>
    <col min="13825" max="13825" width="3.7109375" style="1" customWidth="1"/>
    <col min="13826" max="13826" width="14.28515625" style="1" customWidth="1"/>
    <col min="13827" max="13827" width="5.28515625" style="1" customWidth="1"/>
    <col min="13828" max="13828" width="12" style="1" customWidth="1"/>
    <col min="13829" max="13829" width="12.28515625" style="1" customWidth="1"/>
    <col min="13830" max="13830" width="6" style="1" customWidth="1"/>
    <col min="13831" max="13831" width="6.28515625" style="1" customWidth="1"/>
    <col min="13832" max="13832" width="6.85546875" style="1" customWidth="1"/>
    <col min="13833" max="13833" width="11.28515625" style="1" customWidth="1"/>
    <col min="13834" max="13840" width="8" style="1" customWidth="1"/>
    <col min="13841" max="13843" width="0" style="1" hidden="1" customWidth="1"/>
    <col min="13844" max="14080" width="8" style="1"/>
    <col min="14081" max="14081" width="3.7109375" style="1" customWidth="1"/>
    <col min="14082" max="14082" width="14.28515625" style="1" customWidth="1"/>
    <col min="14083" max="14083" width="5.28515625" style="1" customWidth="1"/>
    <col min="14084" max="14084" width="12" style="1" customWidth="1"/>
    <col min="14085" max="14085" width="12.28515625" style="1" customWidth="1"/>
    <col min="14086" max="14086" width="6" style="1" customWidth="1"/>
    <col min="14087" max="14087" width="6.28515625" style="1" customWidth="1"/>
    <col min="14088" max="14088" width="6.85546875" style="1" customWidth="1"/>
    <col min="14089" max="14089" width="11.28515625" style="1" customWidth="1"/>
    <col min="14090" max="14096" width="8" style="1" customWidth="1"/>
    <col min="14097" max="14099" width="0" style="1" hidden="1" customWidth="1"/>
    <col min="14100" max="14336" width="8" style="1"/>
    <col min="14337" max="14337" width="3.7109375" style="1" customWidth="1"/>
    <col min="14338" max="14338" width="14.28515625" style="1" customWidth="1"/>
    <col min="14339" max="14339" width="5.28515625" style="1" customWidth="1"/>
    <col min="14340" max="14340" width="12" style="1" customWidth="1"/>
    <col min="14341" max="14341" width="12.28515625" style="1" customWidth="1"/>
    <col min="14342" max="14342" width="6" style="1" customWidth="1"/>
    <col min="14343" max="14343" width="6.28515625" style="1" customWidth="1"/>
    <col min="14344" max="14344" width="6.85546875" style="1" customWidth="1"/>
    <col min="14345" max="14345" width="11.28515625" style="1" customWidth="1"/>
    <col min="14346" max="14352" width="8" style="1" customWidth="1"/>
    <col min="14353" max="14355" width="0" style="1" hidden="1" customWidth="1"/>
    <col min="14356" max="14592" width="8" style="1"/>
    <col min="14593" max="14593" width="3.7109375" style="1" customWidth="1"/>
    <col min="14594" max="14594" width="14.28515625" style="1" customWidth="1"/>
    <col min="14595" max="14595" width="5.28515625" style="1" customWidth="1"/>
    <col min="14596" max="14596" width="12" style="1" customWidth="1"/>
    <col min="14597" max="14597" width="12.28515625" style="1" customWidth="1"/>
    <col min="14598" max="14598" width="6" style="1" customWidth="1"/>
    <col min="14599" max="14599" width="6.28515625" style="1" customWidth="1"/>
    <col min="14600" max="14600" width="6.85546875" style="1" customWidth="1"/>
    <col min="14601" max="14601" width="11.28515625" style="1" customWidth="1"/>
    <col min="14602" max="14608" width="8" style="1" customWidth="1"/>
    <col min="14609" max="14611" width="0" style="1" hidden="1" customWidth="1"/>
    <col min="14612" max="14848" width="8" style="1"/>
    <col min="14849" max="14849" width="3.7109375" style="1" customWidth="1"/>
    <col min="14850" max="14850" width="14.28515625" style="1" customWidth="1"/>
    <col min="14851" max="14851" width="5.28515625" style="1" customWidth="1"/>
    <col min="14852" max="14852" width="12" style="1" customWidth="1"/>
    <col min="14853" max="14853" width="12.28515625" style="1" customWidth="1"/>
    <col min="14854" max="14854" width="6" style="1" customWidth="1"/>
    <col min="14855" max="14855" width="6.28515625" style="1" customWidth="1"/>
    <col min="14856" max="14856" width="6.85546875" style="1" customWidth="1"/>
    <col min="14857" max="14857" width="11.28515625" style="1" customWidth="1"/>
    <col min="14858" max="14864" width="8" style="1" customWidth="1"/>
    <col min="14865" max="14867" width="0" style="1" hidden="1" customWidth="1"/>
    <col min="14868" max="15104" width="8" style="1"/>
    <col min="15105" max="15105" width="3.7109375" style="1" customWidth="1"/>
    <col min="15106" max="15106" width="14.28515625" style="1" customWidth="1"/>
    <col min="15107" max="15107" width="5.28515625" style="1" customWidth="1"/>
    <col min="15108" max="15108" width="12" style="1" customWidth="1"/>
    <col min="15109" max="15109" width="12.28515625" style="1" customWidth="1"/>
    <col min="15110" max="15110" width="6" style="1" customWidth="1"/>
    <col min="15111" max="15111" width="6.28515625" style="1" customWidth="1"/>
    <col min="15112" max="15112" width="6.85546875" style="1" customWidth="1"/>
    <col min="15113" max="15113" width="11.28515625" style="1" customWidth="1"/>
    <col min="15114" max="15120" width="8" style="1" customWidth="1"/>
    <col min="15121" max="15123" width="0" style="1" hidden="1" customWidth="1"/>
    <col min="15124" max="15360" width="8" style="1"/>
    <col min="15361" max="15361" width="3.7109375" style="1" customWidth="1"/>
    <col min="15362" max="15362" width="14.28515625" style="1" customWidth="1"/>
    <col min="15363" max="15363" width="5.28515625" style="1" customWidth="1"/>
    <col min="15364" max="15364" width="12" style="1" customWidth="1"/>
    <col min="15365" max="15365" width="12.28515625" style="1" customWidth="1"/>
    <col min="15366" max="15366" width="6" style="1" customWidth="1"/>
    <col min="15367" max="15367" width="6.28515625" style="1" customWidth="1"/>
    <col min="15368" max="15368" width="6.85546875" style="1" customWidth="1"/>
    <col min="15369" max="15369" width="11.28515625" style="1" customWidth="1"/>
    <col min="15370" max="15376" width="8" style="1" customWidth="1"/>
    <col min="15377" max="15379" width="0" style="1" hidden="1" customWidth="1"/>
    <col min="15380" max="15616" width="8" style="1"/>
    <col min="15617" max="15617" width="3.7109375" style="1" customWidth="1"/>
    <col min="15618" max="15618" width="14.28515625" style="1" customWidth="1"/>
    <col min="15619" max="15619" width="5.28515625" style="1" customWidth="1"/>
    <col min="15620" max="15620" width="12" style="1" customWidth="1"/>
    <col min="15621" max="15621" width="12.28515625" style="1" customWidth="1"/>
    <col min="15622" max="15622" width="6" style="1" customWidth="1"/>
    <col min="15623" max="15623" width="6.28515625" style="1" customWidth="1"/>
    <col min="15624" max="15624" width="6.85546875" style="1" customWidth="1"/>
    <col min="15625" max="15625" width="11.28515625" style="1" customWidth="1"/>
    <col min="15626" max="15632" width="8" style="1" customWidth="1"/>
    <col min="15633" max="15635" width="0" style="1" hidden="1" customWidth="1"/>
    <col min="15636" max="15872" width="8" style="1"/>
    <col min="15873" max="15873" width="3.7109375" style="1" customWidth="1"/>
    <col min="15874" max="15874" width="14.28515625" style="1" customWidth="1"/>
    <col min="15875" max="15875" width="5.28515625" style="1" customWidth="1"/>
    <col min="15876" max="15876" width="12" style="1" customWidth="1"/>
    <col min="15877" max="15877" width="12.28515625" style="1" customWidth="1"/>
    <col min="15878" max="15878" width="6" style="1" customWidth="1"/>
    <col min="15879" max="15879" width="6.28515625" style="1" customWidth="1"/>
    <col min="15880" max="15880" width="6.85546875" style="1" customWidth="1"/>
    <col min="15881" max="15881" width="11.28515625" style="1" customWidth="1"/>
    <col min="15882" max="15888" width="8" style="1" customWidth="1"/>
    <col min="15889" max="15891" width="0" style="1" hidden="1" customWidth="1"/>
    <col min="15892" max="16128" width="8" style="1"/>
    <col min="16129" max="16129" width="3.7109375" style="1" customWidth="1"/>
    <col min="16130" max="16130" width="14.28515625" style="1" customWidth="1"/>
    <col min="16131" max="16131" width="5.28515625" style="1" customWidth="1"/>
    <col min="16132" max="16132" width="12" style="1" customWidth="1"/>
    <col min="16133" max="16133" width="12.28515625" style="1" customWidth="1"/>
    <col min="16134" max="16134" width="6" style="1" customWidth="1"/>
    <col min="16135" max="16135" width="6.28515625" style="1" customWidth="1"/>
    <col min="16136" max="16136" width="6.85546875" style="1" customWidth="1"/>
    <col min="16137" max="16137" width="11.28515625" style="1" customWidth="1"/>
    <col min="16138" max="16144" width="8" style="1" customWidth="1"/>
    <col min="16145" max="16147" width="0" style="1" hidden="1" customWidth="1"/>
    <col min="16148" max="16384" width="8" style="1"/>
  </cols>
  <sheetData>
    <row r="1" spans="2:19" ht="21.75" customHeight="1" thickBot="1">
      <c r="B1" s="78" t="s">
        <v>19</v>
      </c>
      <c r="C1" s="79"/>
      <c r="D1" s="79"/>
      <c r="E1" s="79"/>
      <c r="F1" s="79"/>
      <c r="G1" s="79"/>
      <c r="H1" s="79"/>
      <c r="I1" s="80"/>
    </row>
    <row r="2" spans="2:19" ht="13.5" customHeight="1">
      <c r="B2" s="45" t="s">
        <v>0</v>
      </c>
      <c r="C2" s="48"/>
      <c r="D2" s="50" t="s">
        <v>1</v>
      </c>
      <c r="E2" s="50" t="s">
        <v>2</v>
      </c>
      <c r="F2" s="52" t="s">
        <v>3</v>
      </c>
      <c r="G2" s="52"/>
      <c r="H2" s="52"/>
      <c r="I2" s="53" t="s">
        <v>4</v>
      </c>
    </row>
    <row r="3" spans="2:19" ht="14.25" customHeight="1">
      <c r="B3" s="46"/>
      <c r="C3" s="49"/>
      <c r="D3" s="72"/>
      <c r="E3" s="72"/>
      <c r="F3" s="2" t="s">
        <v>5</v>
      </c>
      <c r="G3" s="2" t="s">
        <v>6</v>
      </c>
      <c r="H3" s="2" t="s">
        <v>7</v>
      </c>
      <c r="I3" s="54"/>
      <c r="Q3" s="3" t="s">
        <v>5</v>
      </c>
      <c r="R3" s="3" t="s">
        <v>5</v>
      </c>
      <c r="S3" s="3" t="s">
        <v>8</v>
      </c>
    </row>
    <row r="4" spans="2:19" ht="12.75" customHeight="1">
      <c r="B4" s="46"/>
      <c r="C4" s="4">
        <v>1</v>
      </c>
      <c r="D4" s="6">
        <v>40083</v>
      </c>
      <c r="E4" s="6">
        <v>43226</v>
      </c>
      <c r="F4" s="5">
        <f t="shared" ref="F4:F13" si="0">IF(S4&lt;0,S4+30,S4)</f>
        <v>9</v>
      </c>
      <c r="G4" s="5">
        <f t="shared" ref="G4:G13" si="1">DATEDIF(D4,E4,"ym")</f>
        <v>7</v>
      </c>
      <c r="H4" s="5">
        <f t="shared" ref="H4:H13" si="2">DATEDIF(D4,E4,"y")</f>
        <v>8</v>
      </c>
      <c r="I4" s="54"/>
      <c r="Q4" s="3">
        <f t="shared" ref="Q4:R13" si="3">DAY(D4)</f>
        <v>27</v>
      </c>
      <c r="R4" s="3">
        <f t="shared" si="3"/>
        <v>6</v>
      </c>
      <c r="S4" s="3">
        <f>R4-Q4</f>
        <v>-21</v>
      </c>
    </row>
    <row r="5" spans="2:19" ht="12.75" customHeight="1">
      <c r="B5" s="46"/>
      <c r="C5" s="4">
        <v>2</v>
      </c>
      <c r="D5" s="6"/>
      <c r="E5" s="6"/>
      <c r="F5" s="5">
        <f>IF(S5&lt;0,S5+30,S5)</f>
        <v>0</v>
      </c>
      <c r="G5" s="5">
        <f t="shared" si="1"/>
        <v>0</v>
      </c>
      <c r="H5" s="5">
        <f t="shared" si="2"/>
        <v>0</v>
      </c>
      <c r="I5" s="54"/>
      <c r="Q5" s="3">
        <f t="shared" si="3"/>
        <v>0</v>
      </c>
      <c r="R5" s="3">
        <f t="shared" si="3"/>
        <v>0</v>
      </c>
      <c r="S5" s="3">
        <f t="shared" ref="S5:S13" si="4">R5-Q5</f>
        <v>0</v>
      </c>
    </row>
    <row r="6" spans="2:19" ht="12.75" customHeight="1">
      <c r="B6" s="46"/>
      <c r="C6" s="4">
        <v>3</v>
      </c>
      <c r="D6" s="6"/>
      <c r="E6" s="6"/>
      <c r="F6" s="5">
        <f>IF(S6&lt;0,S6+30,S6)</f>
        <v>0</v>
      </c>
      <c r="G6" s="5">
        <f>DATEDIF(D6,E6,"ym")</f>
        <v>0</v>
      </c>
      <c r="H6" s="5">
        <f>DATEDIF(D6,E6,"y")</f>
        <v>0</v>
      </c>
      <c r="I6" s="54"/>
      <c r="Q6" s="3">
        <f t="shared" si="3"/>
        <v>0</v>
      </c>
      <c r="R6" s="3">
        <f t="shared" si="3"/>
        <v>0</v>
      </c>
      <c r="S6" s="3">
        <f t="shared" si="4"/>
        <v>0</v>
      </c>
    </row>
    <row r="7" spans="2:19" ht="12.75" customHeight="1">
      <c r="B7" s="46"/>
      <c r="C7" s="4">
        <v>4</v>
      </c>
      <c r="D7" s="6"/>
      <c r="E7" s="6"/>
      <c r="F7" s="5">
        <f>IF(S7&lt;0,S7+30,S7)</f>
        <v>0</v>
      </c>
      <c r="G7" s="5">
        <f>DATEDIF(D7,E7,"ym")</f>
        <v>0</v>
      </c>
      <c r="H7" s="5">
        <f>DATEDIF(D7,E7,"y")</f>
        <v>0</v>
      </c>
      <c r="I7" s="54"/>
      <c r="Q7" s="3">
        <f t="shared" si="3"/>
        <v>0</v>
      </c>
      <c r="R7" s="3">
        <f t="shared" si="3"/>
        <v>0</v>
      </c>
      <c r="S7" s="3">
        <f t="shared" si="4"/>
        <v>0</v>
      </c>
    </row>
    <row r="8" spans="2:19" ht="12.75" customHeight="1">
      <c r="B8" s="46"/>
      <c r="C8" s="4">
        <v>5</v>
      </c>
      <c r="D8" s="6"/>
      <c r="E8" s="6"/>
      <c r="F8" s="5">
        <f>IF(S8&lt;0,S8+30,S8)</f>
        <v>0</v>
      </c>
      <c r="G8" s="5">
        <f>DATEDIF(D8,E8,"ym")</f>
        <v>0</v>
      </c>
      <c r="H8" s="5">
        <f>DATEDIF(D8,E8,"y")</f>
        <v>0</v>
      </c>
      <c r="I8" s="54"/>
      <c r="Q8" s="3">
        <f t="shared" si="3"/>
        <v>0</v>
      </c>
      <c r="R8" s="3">
        <f t="shared" si="3"/>
        <v>0</v>
      </c>
      <c r="S8" s="3">
        <f t="shared" si="4"/>
        <v>0</v>
      </c>
    </row>
    <row r="9" spans="2:19">
      <c r="B9" s="46"/>
      <c r="C9" s="4">
        <v>6</v>
      </c>
      <c r="D9" s="6"/>
      <c r="E9" s="6"/>
      <c r="F9" s="5">
        <f t="shared" si="0"/>
        <v>0</v>
      </c>
      <c r="G9" s="5">
        <f t="shared" si="1"/>
        <v>0</v>
      </c>
      <c r="H9" s="5">
        <f t="shared" si="2"/>
        <v>0</v>
      </c>
      <c r="I9" s="54"/>
      <c r="Q9" s="3">
        <f t="shared" si="3"/>
        <v>0</v>
      </c>
      <c r="R9" s="3">
        <f t="shared" si="3"/>
        <v>0</v>
      </c>
      <c r="S9" s="3">
        <f t="shared" si="4"/>
        <v>0</v>
      </c>
    </row>
    <row r="10" spans="2:19">
      <c r="B10" s="46"/>
      <c r="C10" s="4">
        <v>7</v>
      </c>
      <c r="D10" s="6"/>
      <c r="E10" s="6"/>
      <c r="F10" s="5">
        <f t="shared" si="0"/>
        <v>0</v>
      </c>
      <c r="G10" s="5">
        <f t="shared" si="1"/>
        <v>0</v>
      </c>
      <c r="H10" s="5">
        <f t="shared" si="2"/>
        <v>0</v>
      </c>
      <c r="I10" s="54"/>
      <c r="J10" s="7"/>
      <c r="K10" s="7"/>
      <c r="L10" s="7"/>
      <c r="M10" s="7"/>
      <c r="N10" s="7"/>
      <c r="O10" s="8"/>
      <c r="P10" s="8"/>
      <c r="Q10" s="3">
        <f t="shared" si="3"/>
        <v>0</v>
      </c>
      <c r="R10" s="3">
        <f t="shared" si="3"/>
        <v>0</v>
      </c>
      <c r="S10" s="3">
        <f t="shared" si="4"/>
        <v>0</v>
      </c>
    </row>
    <row r="11" spans="2:19">
      <c r="B11" s="46"/>
      <c r="C11" s="4">
        <v>8</v>
      </c>
      <c r="D11" s="6"/>
      <c r="E11" s="6"/>
      <c r="F11" s="5">
        <f t="shared" si="0"/>
        <v>0</v>
      </c>
      <c r="G11" s="5">
        <f t="shared" si="1"/>
        <v>0</v>
      </c>
      <c r="H11" s="5">
        <f t="shared" si="2"/>
        <v>0</v>
      </c>
      <c r="I11" s="54"/>
      <c r="J11" s="7"/>
      <c r="K11" s="7"/>
      <c r="L11" s="7"/>
      <c r="M11" s="7"/>
      <c r="N11" s="7"/>
      <c r="O11" s="8"/>
      <c r="P11" s="8"/>
      <c r="Q11" s="3">
        <f t="shared" si="3"/>
        <v>0</v>
      </c>
      <c r="R11" s="3">
        <f t="shared" si="3"/>
        <v>0</v>
      </c>
      <c r="S11" s="3">
        <f t="shared" si="4"/>
        <v>0</v>
      </c>
    </row>
    <row r="12" spans="2:19">
      <c r="B12" s="46"/>
      <c r="C12" s="4">
        <v>9</v>
      </c>
      <c r="D12" s="6"/>
      <c r="E12" s="6"/>
      <c r="F12" s="5">
        <f t="shared" si="0"/>
        <v>0</v>
      </c>
      <c r="G12" s="5">
        <f t="shared" si="1"/>
        <v>0</v>
      </c>
      <c r="H12" s="5">
        <f t="shared" si="2"/>
        <v>0</v>
      </c>
      <c r="I12" s="54"/>
      <c r="J12" s="7"/>
      <c r="K12" s="7"/>
      <c r="L12" s="7"/>
      <c r="M12" s="7"/>
      <c r="N12" s="7"/>
      <c r="O12" s="8"/>
      <c r="P12" s="8"/>
      <c r="Q12" s="3">
        <f t="shared" si="3"/>
        <v>0</v>
      </c>
      <c r="R12" s="3">
        <f t="shared" si="3"/>
        <v>0</v>
      </c>
      <c r="S12" s="3">
        <f t="shared" si="4"/>
        <v>0</v>
      </c>
    </row>
    <row r="13" spans="2:19">
      <c r="B13" s="46"/>
      <c r="C13" s="4">
        <v>10</v>
      </c>
      <c r="D13" s="6"/>
      <c r="E13" s="6"/>
      <c r="F13" s="5">
        <f t="shared" si="0"/>
        <v>0</v>
      </c>
      <c r="G13" s="5">
        <f t="shared" si="1"/>
        <v>0</v>
      </c>
      <c r="H13" s="5">
        <f t="shared" si="2"/>
        <v>0</v>
      </c>
      <c r="I13" s="54"/>
      <c r="J13" s="7"/>
      <c r="K13" s="7"/>
      <c r="L13" s="7"/>
      <c r="M13" s="7"/>
      <c r="N13" s="7"/>
      <c r="O13" s="8"/>
      <c r="P13" s="8"/>
      <c r="Q13" s="3">
        <f t="shared" si="3"/>
        <v>0</v>
      </c>
      <c r="R13" s="3">
        <f t="shared" si="3"/>
        <v>0</v>
      </c>
      <c r="S13" s="3">
        <f t="shared" si="4"/>
        <v>0</v>
      </c>
    </row>
    <row r="14" spans="2:19" ht="12.75" hidden="1" customHeight="1">
      <c r="B14" s="46"/>
      <c r="C14" s="4"/>
      <c r="D14" s="9"/>
      <c r="E14" s="9"/>
      <c r="F14" s="5">
        <f>SUM(F4:F13)</f>
        <v>9</v>
      </c>
      <c r="G14" s="5">
        <f>SUM(G4:G13)</f>
        <v>7</v>
      </c>
      <c r="H14" s="5">
        <f>SUM(H4:H13)</f>
        <v>8</v>
      </c>
      <c r="I14" s="54"/>
      <c r="Q14" s="3"/>
      <c r="R14" s="3"/>
      <c r="S14" s="3"/>
    </row>
    <row r="15" spans="2:19" ht="12.75" hidden="1" customHeight="1">
      <c r="B15" s="46"/>
      <c r="C15" s="4"/>
      <c r="D15" s="9"/>
      <c r="E15" s="9"/>
      <c r="F15" s="5">
        <f>IF(F14&gt;=180,F14-180,IF(F14&gt;=150,F14-150,IF(F14&gt;=120,F14-120,IF(F14&gt;=90,F14-90,IF(F14&gt;=60,F14-60,IF(F14&gt;=30,F14-30,F14))))))</f>
        <v>9</v>
      </c>
      <c r="G15" s="5">
        <f>IF(F14&gt;=180,G14+6,IF(F14&gt;=150,G14+5,IF(F14&gt;=120,G14+4,IF(F14&gt;=90,G14+3,IF(F14&gt;=60,G14+2,IF(F14&gt;=30,G14+1,G14))))))</f>
        <v>7</v>
      </c>
      <c r="H15" s="5">
        <f>IF(G15&gt;=72,H14+6,IF(G15&gt;=60,H14+5,IF(G15&gt;=48,H14+4,IF(G15&gt;=36,H14+3,IF(G15&gt;=24,H14+2,IF(G15&gt;=12,H14+1,H14))))))</f>
        <v>8</v>
      </c>
      <c r="I15" s="55"/>
      <c r="Q15" s="3"/>
      <c r="R15" s="3"/>
      <c r="S15" s="3"/>
    </row>
    <row r="16" spans="2:19" ht="18.75" thickBot="1">
      <c r="B16" s="47"/>
      <c r="C16" s="73" t="s">
        <v>9</v>
      </c>
      <c r="D16" s="74"/>
      <c r="E16" s="75"/>
      <c r="F16" s="10">
        <f>F15</f>
        <v>9</v>
      </c>
      <c r="G16" s="10">
        <f>IF(G15&gt;=72,G15-72,IF(G15&gt;=60,G15-60,IF(G15&gt;=48,G15-48,IF(G15&gt;=36,G15-36,IF(G15&gt;=24,G15-24,IF(G15&gt;=12,G15-12,G15))))))</f>
        <v>7</v>
      </c>
      <c r="H16" s="10">
        <f>H15</f>
        <v>8</v>
      </c>
      <c r="I16" s="11">
        <f>ROUND((H16*0.48)+(G16*0.04),2)</f>
        <v>4.12</v>
      </c>
      <c r="Q16" s="3"/>
      <c r="R16" s="3"/>
      <c r="S16" s="3"/>
    </row>
    <row r="17" spans="2:48" ht="12.75" customHeight="1">
      <c r="B17" s="57" t="s">
        <v>10</v>
      </c>
      <c r="C17" s="60"/>
      <c r="D17" s="76" t="s">
        <v>1</v>
      </c>
      <c r="E17" s="76" t="s">
        <v>2</v>
      </c>
      <c r="F17" s="64" t="s">
        <v>11</v>
      </c>
      <c r="G17" s="64"/>
      <c r="H17" s="64"/>
      <c r="I17" s="65" t="s">
        <v>4</v>
      </c>
      <c r="Q17" s="3"/>
      <c r="R17" s="3"/>
      <c r="S17" s="3"/>
    </row>
    <row r="18" spans="2:48">
      <c r="B18" s="58"/>
      <c r="C18" s="61"/>
      <c r="D18" s="77"/>
      <c r="E18" s="77"/>
      <c r="F18" s="12" t="s">
        <v>5</v>
      </c>
      <c r="G18" s="12" t="s">
        <v>6</v>
      </c>
      <c r="H18" s="12" t="s">
        <v>7</v>
      </c>
      <c r="I18" s="66"/>
      <c r="Q18" s="3"/>
      <c r="R18" s="3"/>
      <c r="S18" s="3"/>
    </row>
    <row r="19" spans="2:48" ht="12.75" customHeight="1">
      <c r="B19" s="58"/>
      <c r="C19" s="13">
        <v>1</v>
      </c>
      <c r="D19" s="6">
        <v>40083</v>
      </c>
      <c r="E19" s="6">
        <v>43226</v>
      </c>
      <c r="F19" s="14">
        <f>IF(S19&lt;0,S19+30,S19)</f>
        <v>9</v>
      </c>
      <c r="G19" s="14">
        <f>DATEDIF(D19,E19,"ym")</f>
        <v>7</v>
      </c>
      <c r="H19" s="14">
        <f>DATEDIF(D19,E19,"y")</f>
        <v>8</v>
      </c>
      <c r="I19" s="66"/>
      <c r="Q19" s="3">
        <f>DAY(D19)</f>
        <v>27</v>
      </c>
      <c r="R19" s="3">
        <f>DAY(E19)</f>
        <v>6</v>
      </c>
      <c r="S19" s="3">
        <f>R19-Q19</f>
        <v>-21</v>
      </c>
      <c r="AI19" s="44"/>
      <c r="AJ19" s="44"/>
      <c r="AK19" s="44"/>
      <c r="AL19" s="44"/>
      <c r="AM19" s="44"/>
      <c r="AN19" s="44"/>
      <c r="AO19" s="44"/>
      <c r="AP19" s="44"/>
      <c r="AQ19" s="44"/>
      <c r="AR19" s="44"/>
      <c r="AS19" s="15"/>
      <c r="AT19" s="15"/>
      <c r="AU19" s="15"/>
      <c r="AV19" s="15"/>
    </row>
    <row r="20" spans="2:48" ht="12.75" customHeight="1">
      <c r="B20" s="58"/>
      <c r="C20" s="13">
        <v>2</v>
      </c>
      <c r="D20" s="6"/>
      <c r="E20" s="6"/>
      <c r="F20" s="14">
        <f t="shared" ref="F20:F25" si="5">IF(S20&lt;0,S20+30,S20)</f>
        <v>0</v>
      </c>
      <c r="G20" s="14">
        <f t="shared" ref="G20:G25" si="6">DATEDIF(D20,E20,"ym")</f>
        <v>0</v>
      </c>
      <c r="H20" s="14">
        <f t="shared" ref="H20:H25" si="7">DATEDIF(D20,E20,"y")</f>
        <v>0</v>
      </c>
      <c r="I20" s="66"/>
      <c r="Q20" s="3">
        <f t="shared" ref="Q20:R28" si="8">DAY(D20)</f>
        <v>0</v>
      </c>
      <c r="R20" s="3">
        <f t="shared" si="8"/>
        <v>0</v>
      </c>
      <c r="S20" s="3">
        <f t="shared" ref="S20:S28" si="9">R20-Q20</f>
        <v>0</v>
      </c>
      <c r="AI20" s="44"/>
      <c r="AJ20" s="44"/>
      <c r="AK20" s="44"/>
      <c r="AL20" s="44"/>
      <c r="AM20" s="44"/>
      <c r="AN20" s="44"/>
      <c r="AO20" s="44"/>
      <c r="AP20" s="44"/>
      <c r="AQ20" s="44"/>
      <c r="AR20" s="44"/>
      <c r="AS20" s="15"/>
      <c r="AT20" s="15"/>
      <c r="AU20" s="15"/>
      <c r="AV20" s="15"/>
    </row>
    <row r="21" spans="2:48" ht="12.75" customHeight="1">
      <c r="B21" s="58"/>
      <c r="C21" s="13">
        <v>3</v>
      </c>
      <c r="D21" s="6"/>
      <c r="E21" s="6"/>
      <c r="F21" s="14">
        <f t="shared" si="5"/>
        <v>0</v>
      </c>
      <c r="G21" s="14">
        <f t="shared" si="6"/>
        <v>0</v>
      </c>
      <c r="H21" s="14">
        <f t="shared" si="7"/>
        <v>0</v>
      </c>
      <c r="I21" s="66"/>
      <c r="Q21" s="3">
        <f t="shared" si="8"/>
        <v>0</v>
      </c>
      <c r="R21" s="3">
        <f t="shared" si="8"/>
        <v>0</v>
      </c>
      <c r="S21" s="3">
        <f t="shared" si="9"/>
        <v>0</v>
      </c>
      <c r="AI21" s="44"/>
      <c r="AJ21" s="44"/>
      <c r="AK21" s="44"/>
      <c r="AL21" s="44"/>
      <c r="AM21" s="44"/>
      <c r="AN21" s="44"/>
      <c r="AO21" s="44"/>
      <c r="AP21" s="44"/>
      <c r="AQ21" s="44"/>
      <c r="AR21" s="44"/>
      <c r="AS21" s="15"/>
      <c r="AT21" s="15"/>
      <c r="AU21" s="15"/>
      <c r="AV21" s="15"/>
    </row>
    <row r="22" spans="2:48" ht="12.75" customHeight="1">
      <c r="B22" s="58"/>
      <c r="C22" s="13">
        <v>4</v>
      </c>
      <c r="D22" s="16"/>
      <c r="E22" s="6"/>
      <c r="F22" s="14">
        <f t="shared" si="5"/>
        <v>0</v>
      </c>
      <c r="G22" s="14">
        <f t="shared" si="6"/>
        <v>0</v>
      </c>
      <c r="H22" s="14">
        <f t="shared" si="7"/>
        <v>0</v>
      </c>
      <c r="I22" s="66"/>
      <c r="Q22" s="3">
        <f t="shared" si="8"/>
        <v>0</v>
      </c>
      <c r="R22" s="3">
        <f t="shared" si="8"/>
        <v>0</v>
      </c>
      <c r="S22" s="3">
        <f t="shared" si="9"/>
        <v>0</v>
      </c>
      <c r="AI22" s="44"/>
      <c r="AJ22" s="44"/>
      <c r="AK22" s="44"/>
      <c r="AL22" s="44"/>
      <c r="AM22" s="44"/>
      <c r="AN22" s="44"/>
      <c r="AO22" s="44"/>
      <c r="AP22" s="44"/>
      <c r="AQ22" s="44"/>
      <c r="AR22" s="44"/>
      <c r="AS22" s="15"/>
      <c r="AT22" s="15"/>
      <c r="AU22" s="15"/>
      <c r="AV22" s="15"/>
    </row>
    <row r="23" spans="2:48" ht="12.75" customHeight="1">
      <c r="B23" s="58"/>
      <c r="C23" s="13">
        <v>5</v>
      </c>
      <c r="D23" s="6"/>
      <c r="E23" s="6"/>
      <c r="F23" s="14">
        <f t="shared" si="5"/>
        <v>0</v>
      </c>
      <c r="G23" s="14">
        <f t="shared" si="6"/>
        <v>0</v>
      </c>
      <c r="H23" s="14">
        <f t="shared" si="7"/>
        <v>0</v>
      </c>
      <c r="I23" s="66"/>
      <c r="Q23" s="3">
        <f t="shared" si="8"/>
        <v>0</v>
      </c>
      <c r="R23" s="3">
        <f t="shared" si="8"/>
        <v>0</v>
      </c>
      <c r="S23" s="3">
        <f t="shared" si="9"/>
        <v>0</v>
      </c>
      <c r="AI23" s="44"/>
      <c r="AJ23" s="44"/>
      <c r="AK23" s="44"/>
      <c r="AL23" s="44"/>
      <c r="AM23" s="44"/>
      <c r="AN23" s="44"/>
      <c r="AO23" s="44"/>
      <c r="AP23" s="44"/>
      <c r="AQ23" s="44"/>
      <c r="AR23" s="44"/>
      <c r="AS23" s="15"/>
      <c r="AT23" s="15"/>
      <c r="AU23" s="15"/>
      <c r="AV23" s="15"/>
    </row>
    <row r="24" spans="2:48" ht="12.75" customHeight="1">
      <c r="B24" s="58"/>
      <c r="C24" s="13">
        <v>6</v>
      </c>
      <c r="D24" s="6"/>
      <c r="E24" s="6"/>
      <c r="F24" s="14">
        <f t="shared" si="5"/>
        <v>0</v>
      </c>
      <c r="G24" s="14">
        <f t="shared" si="6"/>
        <v>0</v>
      </c>
      <c r="H24" s="14">
        <f t="shared" si="7"/>
        <v>0</v>
      </c>
      <c r="I24" s="66"/>
      <c r="Q24" s="3">
        <f t="shared" si="8"/>
        <v>0</v>
      </c>
      <c r="R24" s="3">
        <f t="shared" si="8"/>
        <v>0</v>
      </c>
      <c r="S24" s="3">
        <f t="shared" si="9"/>
        <v>0</v>
      </c>
      <c r="AI24" s="44"/>
      <c r="AJ24" s="44"/>
      <c r="AK24" s="44"/>
      <c r="AL24" s="44"/>
      <c r="AM24" s="44"/>
      <c r="AN24" s="44"/>
      <c r="AO24" s="44"/>
      <c r="AP24" s="44"/>
      <c r="AQ24" s="44"/>
      <c r="AR24" s="44"/>
      <c r="AS24" s="15"/>
      <c r="AT24" s="15"/>
      <c r="AU24" s="15"/>
      <c r="AV24" s="15"/>
    </row>
    <row r="25" spans="2:48" ht="12.75" customHeight="1">
      <c r="B25" s="58"/>
      <c r="C25" s="13">
        <v>7</v>
      </c>
      <c r="D25" s="6"/>
      <c r="E25" s="6"/>
      <c r="F25" s="14">
        <f t="shared" si="5"/>
        <v>0</v>
      </c>
      <c r="G25" s="14">
        <f t="shared" si="6"/>
        <v>0</v>
      </c>
      <c r="H25" s="14">
        <f t="shared" si="7"/>
        <v>0</v>
      </c>
      <c r="I25" s="66"/>
      <c r="Q25" s="3">
        <f t="shared" si="8"/>
        <v>0</v>
      </c>
      <c r="R25" s="3">
        <f t="shared" si="8"/>
        <v>0</v>
      </c>
      <c r="S25" s="3">
        <f t="shared" si="9"/>
        <v>0</v>
      </c>
      <c r="AI25" s="44"/>
      <c r="AJ25" s="44"/>
      <c r="AK25" s="44"/>
      <c r="AL25" s="44"/>
      <c r="AM25" s="44"/>
      <c r="AN25" s="44"/>
      <c r="AO25" s="44"/>
      <c r="AP25" s="44"/>
      <c r="AQ25" s="44"/>
      <c r="AR25" s="44"/>
      <c r="AS25" s="15"/>
      <c r="AT25" s="15"/>
      <c r="AU25" s="15"/>
      <c r="AV25" s="15"/>
    </row>
    <row r="26" spans="2:48">
      <c r="B26" s="58"/>
      <c r="C26" s="13">
        <v>8</v>
      </c>
      <c r="D26" s="6"/>
      <c r="E26" s="6"/>
      <c r="F26" s="14">
        <f>IF(S26&lt;0,S26+30,S26)</f>
        <v>0</v>
      </c>
      <c r="G26" s="14">
        <f>DATEDIF(D26,E26,"ym")</f>
        <v>0</v>
      </c>
      <c r="H26" s="14">
        <f>DATEDIF(D26,E26,"y")</f>
        <v>0</v>
      </c>
      <c r="I26" s="66"/>
      <c r="Q26" s="3">
        <f t="shared" si="8"/>
        <v>0</v>
      </c>
      <c r="R26" s="3">
        <f t="shared" si="8"/>
        <v>0</v>
      </c>
      <c r="S26" s="3">
        <f t="shared" si="9"/>
        <v>0</v>
      </c>
      <c r="AI26" s="44"/>
      <c r="AJ26" s="44"/>
      <c r="AK26" s="44"/>
      <c r="AL26" s="44"/>
      <c r="AM26" s="44"/>
      <c r="AN26" s="44"/>
      <c r="AO26" s="44"/>
      <c r="AP26" s="44"/>
      <c r="AQ26" s="44"/>
      <c r="AR26" s="44"/>
      <c r="AS26" s="15"/>
      <c r="AT26" s="15"/>
      <c r="AU26" s="15"/>
      <c r="AV26" s="15"/>
    </row>
    <row r="27" spans="2:48">
      <c r="B27" s="58"/>
      <c r="C27" s="13">
        <v>9</v>
      </c>
      <c r="D27" s="6"/>
      <c r="E27" s="6"/>
      <c r="F27" s="14">
        <f>IF(S27&lt;0,S27+30,S27)</f>
        <v>0</v>
      </c>
      <c r="G27" s="14">
        <f>DATEDIF(D27,E27,"ym")</f>
        <v>0</v>
      </c>
      <c r="H27" s="14">
        <f>DATEDIF(D27,E27,"y")</f>
        <v>0</v>
      </c>
      <c r="I27" s="66"/>
      <c r="Q27" s="3">
        <f t="shared" si="8"/>
        <v>0</v>
      </c>
      <c r="R27" s="3">
        <f t="shared" si="8"/>
        <v>0</v>
      </c>
      <c r="S27" s="3">
        <f t="shared" si="9"/>
        <v>0</v>
      </c>
    </row>
    <row r="28" spans="2:48">
      <c r="B28" s="58"/>
      <c r="C28" s="13">
        <v>10</v>
      </c>
      <c r="D28" s="6"/>
      <c r="E28" s="6"/>
      <c r="F28" s="14">
        <f>IF(S28&lt;0,S28+30,S28)</f>
        <v>0</v>
      </c>
      <c r="G28" s="14">
        <f>DATEDIF(D28,E28,"ym")</f>
        <v>0</v>
      </c>
      <c r="H28" s="14">
        <f>DATEDIF(D28,E28,"y")</f>
        <v>0</v>
      </c>
      <c r="I28" s="66"/>
      <c r="Q28" s="3">
        <f t="shared" si="8"/>
        <v>0</v>
      </c>
      <c r="R28" s="3">
        <f t="shared" si="8"/>
        <v>0</v>
      </c>
      <c r="S28" s="3">
        <f t="shared" si="9"/>
        <v>0</v>
      </c>
    </row>
    <row r="29" spans="2:48" ht="12" hidden="1" customHeight="1">
      <c r="B29" s="58"/>
      <c r="C29" s="13"/>
      <c r="D29" s="17"/>
      <c r="E29" s="17"/>
      <c r="F29" s="14">
        <f>SUM(F19:F28)</f>
        <v>9</v>
      </c>
      <c r="G29" s="14">
        <f>SUM(G19:G28)</f>
        <v>7</v>
      </c>
      <c r="H29" s="14">
        <f>SUM(H19:H28)</f>
        <v>8</v>
      </c>
      <c r="I29" s="66"/>
      <c r="Q29" s="3"/>
      <c r="R29" s="3"/>
      <c r="S29" s="3"/>
    </row>
    <row r="30" spans="2:48" ht="12.75" hidden="1" customHeight="1">
      <c r="B30" s="58"/>
      <c r="C30" s="13"/>
      <c r="D30" s="17"/>
      <c r="E30" s="17"/>
      <c r="F30" s="14">
        <f>IF(F29&gt;=120,F29-120,IF(F29&gt;=90,F29-90,IF(F29&gt;=60,F29-60,IF(F29&gt;=30,F29-30,F29))))</f>
        <v>9</v>
      </c>
      <c r="G30" s="14">
        <f>IF(F29&gt;=120,G29+4,IF(F29&gt;=90,G29+3,IF(F29&gt;=60,G29+2,IF(F29&gt;=30,G29+1,G29))))</f>
        <v>7</v>
      </c>
      <c r="H30" s="14">
        <f>IF(G30&gt;=48,H29+4,IF(G30&gt;=36,H29+3,IF(G30&gt;=24,H29+2,IF(G30&gt;=12,H29+1,H29))))</f>
        <v>8</v>
      </c>
      <c r="I30" s="67"/>
      <c r="Q30" s="3"/>
      <c r="R30" s="3"/>
      <c r="S30" s="3"/>
    </row>
    <row r="31" spans="2:48" ht="18.75" thickBot="1">
      <c r="B31" s="59"/>
      <c r="C31" s="69" t="s">
        <v>9</v>
      </c>
      <c r="D31" s="70"/>
      <c r="E31" s="71"/>
      <c r="F31" s="18">
        <f>F30</f>
        <v>9</v>
      </c>
      <c r="G31" s="18">
        <f>IF(G30&gt;=48,G30-48,IF(G30&gt;=36,G30-36,IF(G30&gt;=24,G30-24,IF(G30&gt;=12,G30-12,G30))))</f>
        <v>7</v>
      </c>
      <c r="H31" s="18">
        <f>H30</f>
        <v>8</v>
      </c>
      <c r="I31" s="19">
        <f>ROUND((H31*0.6)+(0.05*G31),2)</f>
        <v>5.15</v>
      </c>
      <c r="Q31" s="3"/>
      <c r="R31" s="3"/>
      <c r="S31" s="3"/>
    </row>
    <row r="32" spans="2:48" ht="12.75" customHeight="1">
      <c r="B32" s="45" t="s">
        <v>12</v>
      </c>
      <c r="C32" s="48"/>
      <c r="D32" s="50" t="s">
        <v>1</v>
      </c>
      <c r="E32" s="50" t="s">
        <v>2</v>
      </c>
      <c r="F32" s="52" t="s">
        <v>3</v>
      </c>
      <c r="G32" s="52"/>
      <c r="H32" s="52"/>
      <c r="I32" s="53" t="s">
        <v>4</v>
      </c>
      <c r="Q32" s="3"/>
      <c r="R32" s="3"/>
      <c r="S32" s="3"/>
    </row>
    <row r="33" spans="2:19">
      <c r="B33" s="46"/>
      <c r="C33" s="49"/>
      <c r="D33" s="72"/>
      <c r="E33" s="72"/>
      <c r="F33" s="2" t="s">
        <v>5</v>
      </c>
      <c r="G33" s="2" t="s">
        <v>6</v>
      </c>
      <c r="H33" s="2" t="s">
        <v>7</v>
      </c>
      <c r="I33" s="54"/>
      <c r="Q33" s="3"/>
      <c r="R33" s="3"/>
      <c r="S33" s="3"/>
    </row>
    <row r="34" spans="2:19" ht="12.75" customHeight="1">
      <c r="B34" s="46"/>
      <c r="C34" s="4">
        <v>1</v>
      </c>
      <c r="D34" s="6">
        <v>40083</v>
      </c>
      <c r="E34" s="6">
        <v>43226</v>
      </c>
      <c r="F34" s="5">
        <f>IF(S34&lt;0,S34+30,S34)</f>
        <v>9</v>
      </c>
      <c r="G34" s="5">
        <f>DATEDIF(D34,E34,"ym")</f>
        <v>7</v>
      </c>
      <c r="H34" s="5">
        <f>DATEDIF(D34,E34,"y")</f>
        <v>8</v>
      </c>
      <c r="I34" s="54"/>
      <c r="Q34" s="3">
        <f>DAY(D34)</f>
        <v>27</v>
      </c>
      <c r="R34" s="3">
        <f>DAY(E34)</f>
        <v>6</v>
      </c>
      <c r="S34" s="3">
        <f>R34-Q34</f>
        <v>-21</v>
      </c>
    </row>
    <row r="35" spans="2:19" ht="12.75" customHeight="1">
      <c r="B35" s="46"/>
      <c r="C35" s="4">
        <v>2</v>
      </c>
      <c r="D35" s="16"/>
      <c r="E35" s="6"/>
      <c r="F35" s="5">
        <f t="shared" ref="F35:F40" si="10">IF(S35&lt;0,S35+30,S35)</f>
        <v>0</v>
      </c>
      <c r="G35" s="5">
        <f t="shared" ref="G35:G40" si="11">DATEDIF(D35,E35,"ym")</f>
        <v>0</v>
      </c>
      <c r="H35" s="5">
        <f t="shared" ref="H35:H40" si="12">DATEDIF(D35,E35,"y")</f>
        <v>0</v>
      </c>
      <c r="I35" s="54"/>
      <c r="Q35" s="3">
        <f t="shared" ref="Q35:R43" si="13">DAY(D35)</f>
        <v>0</v>
      </c>
      <c r="R35" s="3">
        <f t="shared" si="13"/>
        <v>0</v>
      </c>
      <c r="S35" s="3">
        <f t="shared" ref="S35:S43" si="14">R35-Q35</f>
        <v>0</v>
      </c>
    </row>
    <row r="36" spans="2:19" ht="12.75" customHeight="1">
      <c r="B36" s="46"/>
      <c r="C36" s="4">
        <v>3</v>
      </c>
      <c r="D36" s="6"/>
      <c r="E36" s="6"/>
      <c r="F36" s="5">
        <f t="shared" si="10"/>
        <v>0</v>
      </c>
      <c r="G36" s="5">
        <f t="shared" si="11"/>
        <v>0</v>
      </c>
      <c r="H36" s="5">
        <f t="shared" si="12"/>
        <v>0</v>
      </c>
      <c r="I36" s="54"/>
      <c r="Q36" s="3">
        <f t="shared" si="13"/>
        <v>0</v>
      </c>
      <c r="R36" s="3">
        <f t="shared" si="13"/>
        <v>0</v>
      </c>
      <c r="S36" s="3">
        <f t="shared" si="14"/>
        <v>0</v>
      </c>
    </row>
    <row r="37" spans="2:19" ht="12.75" customHeight="1">
      <c r="B37" s="46"/>
      <c r="C37" s="4">
        <v>4</v>
      </c>
      <c r="D37" s="6"/>
      <c r="E37" s="6"/>
      <c r="F37" s="5">
        <f t="shared" si="10"/>
        <v>0</v>
      </c>
      <c r="G37" s="5">
        <f t="shared" si="11"/>
        <v>0</v>
      </c>
      <c r="H37" s="5">
        <f t="shared" si="12"/>
        <v>0</v>
      </c>
      <c r="I37" s="54"/>
      <c r="Q37" s="3">
        <f t="shared" si="13"/>
        <v>0</v>
      </c>
      <c r="R37" s="3">
        <f t="shared" si="13"/>
        <v>0</v>
      </c>
      <c r="S37" s="3">
        <f t="shared" si="14"/>
        <v>0</v>
      </c>
    </row>
    <row r="38" spans="2:19" ht="12.75" customHeight="1">
      <c r="B38" s="46"/>
      <c r="C38" s="4">
        <v>5</v>
      </c>
      <c r="D38" s="6"/>
      <c r="E38" s="6"/>
      <c r="F38" s="5">
        <f t="shared" si="10"/>
        <v>0</v>
      </c>
      <c r="G38" s="5">
        <f t="shared" si="11"/>
        <v>0</v>
      </c>
      <c r="H38" s="5">
        <f t="shared" si="12"/>
        <v>0</v>
      </c>
      <c r="I38" s="54"/>
      <c r="Q38" s="3">
        <f t="shared" si="13"/>
        <v>0</v>
      </c>
      <c r="R38" s="3">
        <f t="shared" si="13"/>
        <v>0</v>
      </c>
      <c r="S38" s="3">
        <f t="shared" si="14"/>
        <v>0</v>
      </c>
    </row>
    <row r="39" spans="2:19" ht="12.75" customHeight="1">
      <c r="B39" s="46"/>
      <c r="C39" s="4">
        <v>6</v>
      </c>
      <c r="D39" s="6"/>
      <c r="E39" s="6"/>
      <c r="F39" s="5">
        <f t="shared" si="10"/>
        <v>0</v>
      </c>
      <c r="G39" s="5">
        <f t="shared" si="11"/>
        <v>0</v>
      </c>
      <c r="H39" s="5">
        <f t="shared" si="12"/>
        <v>0</v>
      </c>
      <c r="I39" s="54"/>
      <c r="Q39" s="3">
        <f t="shared" si="13"/>
        <v>0</v>
      </c>
      <c r="R39" s="3">
        <f t="shared" si="13"/>
        <v>0</v>
      </c>
      <c r="S39" s="3">
        <f t="shared" si="14"/>
        <v>0</v>
      </c>
    </row>
    <row r="40" spans="2:19" ht="12.75" customHeight="1">
      <c r="B40" s="46"/>
      <c r="C40" s="4">
        <v>7</v>
      </c>
      <c r="D40" s="6"/>
      <c r="E40" s="6"/>
      <c r="F40" s="5">
        <f t="shared" si="10"/>
        <v>0</v>
      </c>
      <c r="G40" s="5">
        <f t="shared" si="11"/>
        <v>0</v>
      </c>
      <c r="H40" s="5">
        <f t="shared" si="12"/>
        <v>0</v>
      </c>
      <c r="I40" s="54"/>
      <c r="Q40" s="3">
        <f t="shared" si="13"/>
        <v>0</v>
      </c>
      <c r="R40" s="3">
        <f t="shared" si="13"/>
        <v>0</v>
      </c>
      <c r="S40" s="3">
        <f t="shared" si="14"/>
        <v>0</v>
      </c>
    </row>
    <row r="41" spans="2:19">
      <c r="B41" s="46"/>
      <c r="C41" s="4">
        <v>8</v>
      </c>
      <c r="D41" s="6"/>
      <c r="E41" s="6"/>
      <c r="F41" s="5">
        <v>0</v>
      </c>
      <c r="G41" s="5">
        <f>DATEDIF(D41,E41,"ym")</f>
        <v>0</v>
      </c>
      <c r="H41" s="5">
        <f>DATEDIF(D41,E41,"y")</f>
        <v>0</v>
      </c>
      <c r="I41" s="54"/>
      <c r="Q41" s="3">
        <f t="shared" si="13"/>
        <v>0</v>
      </c>
      <c r="R41" s="3">
        <f t="shared" si="13"/>
        <v>0</v>
      </c>
      <c r="S41" s="3">
        <f t="shared" si="14"/>
        <v>0</v>
      </c>
    </row>
    <row r="42" spans="2:19">
      <c r="B42" s="46"/>
      <c r="C42" s="4">
        <v>9</v>
      </c>
      <c r="D42" s="6"/>
      <c r="E42" s="6"/>
      <c r="F42" s="5">
        <v>0</v>
      </c>
      <c r="G42" s="5">
        <f>DATEDIF(D42,E42,"ym")</f>
        <v>0</v>
      </c>
      <c r="H42" s="5">
        <f>DATEDIF(D42,E42,"y")</f>
        <v>0</v>
      </c>
      <c r="I42" s="54"/>
      <c r="Q42" s="3">
        <f t="shared" si="13"/>
        <v>0</v>
      </c>
      <c r="R42" s="3">
        <f t="shared" si="13"/>
        <v>0</v>
      </c>
      <c r="S42" s="3">
        <f t="shared" si="14"/>
        <v>0</v>
      </c>
    </row>
    <row r="43" spans="2:19">
      <c r="B43" s="46"/>
      <c r="C43" s="4">
        <v>10</v>
      </c>
      <c r="D43" s="6"/>
      <c r="E43" s="6"/>
      <c r="F43" s="5">
        <f>IF(S43&lt;0,S43+30,S43)</f>
        <v>0</v>
      </c>
      <c r="G43" s="5">
        <f>DATEDIF(D43,E43,"ym")</f>
        <v>0</v>
      </c>
      <c r="H43" s="5">
        <f>DATEDIF(D43,E43,"y")</f>
        <v>0</v>
      </c>
      <c r="I43" s="54"/>
      <c r="Q43" s="3">
        <f t="shared" si="13"/>
        <v>0</v>
      </c>
      <c r="R43" s="3">
        <f t="shared" si="13"/>
        <v>0</v>
      </c>
      <c r="S43" s="3">
        <f t="shared" si="14"/>
        <v>0</v>
      </c>
    </row>
    <row r="44" spans="2:19" ht="12.75" hidden="1" customHeight="1">
      <c r="B44" s="46"/>
      <c r="C44" s="4"/>
      <c r="D44" s="20"/>
      <c r="E44" s="20"/>
      <c r="F44" s="5">
        <f>SUM(F34:F43)</f>
        <v>9</v>
      </c>
      <c r="G44" s="5">
        <f>SUM(G34:G43)</f>
        <v>7</v>
      </c>
      <c r="H44" s="5">
        <f>SUM(H34:H43)</f>
        <v>8</v>
      </c>
      <c r="I44" s="54"/>
      <c r="Q44" s="3"/>
      <c r="R44" s="3"/>
      <c r="S44" s="3"/>
    </row>
    <row r="45" spans="2:19" ht="12.75" hidden="1" customHeight="1">
      <c r="B45" s="46"/>
      <c r="C45" s="4"/>
      <c r="D45" s="20"/>
      <c r="E45" s="20"/>
      <c r="F45" s="5">
        <f>IF(F44&gt;=120,F44-120,IF(F44&gt;=90,F44-90,IF(F44&gt;=60,F44-60,IF(F44&gt;=30,F44-30,F44))))</f>
        <v>9</v>
      </c>
      <c r="G45" s="5">
        <f>IF(F44&gt;=120,G44+4,IF(F44&gt;=90,G44+3,IF(F44&gt;=60,G44+2,IF(F44&gt;=30,G44+1,G44))))</f>
        <v>7</v>
      </c>
      <c r="H45" s="5">
        <f>IF(G45&gt;=48,H44+4,IF(G45&gt;=36,H44+3,IF(G45&gt;=24,H44+2,IF(G45&gt;=12,H44+1,H44))))</f>
        <v>8</v>
      </c>
      <c r="I45" s="55"/>
      <c r="Q45" s="3"/>
      <c r="R45" s="3"/>
      <c r="S45" s="3"/>
    </row>
    <row r="46" spans="2:19" ht="18.75" thickBot="1">
      <c r="B46" s="47"/>
      <c r="C46" s="73" t="s">
        <v>9</v>
      </c>
      <c r="D46" s="74"/>
      <c r="E46" s="75"/>
      <c r="F46" s="10">
        <f>F45</f>
        <v>9</v>
      </c>
      <c r="G46" s="10">
        <f>IF(G45&gt;=48,G45-48,IF(G45&gt;=36,G45-36,IF(G45&gt;=24,G45-24,IF(G45&gt;=12,G45-12,G45))))</f>
        <v>7</v>
      </c>
      <c r="H46" s="10">
        <f>H45</f>
        <v>8</v>
      </c>
      <c r="I46" s="11">
        <f>ROUND((H46*0.72)+(G46*0.06),2)</f>
        <v>6.18</v>
      </c>
      <c r="Q46" s="3"/>
      <c r="R46" s="3"/>
      <c r="S46" s="3"/>
    </row>
    <row r="47" spans="2:19" ht="12.75" customHeight="1">
      <c r="B47" s="57" t="s">
        <v>13</v>
      </c>
      <c r="C47" s="60"/>
      <c r="D47" s="62" t="s">
        <v>1</v>
      </c>
      <c r="E47" s="62" t="s">
        <v>2</v>
      </c>
      <c r="F47" s="64" t="s">
        <v>3</v>
      </c>
      <c r="G47" s="64"/>
      <c r="H47" s="64"/>
      <c r="I47" s="65" t="s">
        <v>4</v>
      </c>
      <c r="Q47" s="3"/>
      <c r="R47" s="3"/>
      <c r="S47" s="3"/>
    </row>
    <row r="48" spans="2:19">
      <c r="B48" s="58"/>
      <c r="C48" s="61"/>
      <c r="D48" s="63"/>
      <c r="E48" s="63"/>
      <c r="F48" s="12" t="s">
        <v>5</v>
      </c>
      <c r="G48" s="12" t="s">
        <v>6</v>
      </c>
      <c r="H48" s="12" t="s">
        <v>7</v>
      </c>
      <c r="I48" s="66"/>
      <c r="Q48" s="3"/>
      <c r="R48" s="3"/>
      <c r="S48" s="3"/>
    </row>
    <row r="49" spans="2:19" ht="12.75" customHeight="1">
      <c r="B49" s="58"/>
      <c r="C49" s="13">
        <v>1</v>
      </c>
      <c r="D49" s="6">
        <v>40083</v>
      </c>
      <c r="E49" s="6">
        <v>43226</v>
      </c>
      <c r="F49" s="14">
        <f>IF(S49&lt;0,S49+30,S49)</f>
        <v>9</v>
      </c>
      <c r="G49" s="14">
        <f>DATEDIF(D49,E49,"ym")</f>
        <v>7</v>
      </c>
      <c r="H49" s="14">
        <f>DATEDIF(D49,E49,"y")</f>
        <v>8</v>
      </c>
      <c r="I49" s="66"/>
      <c r="Q49" s="3">
        <f>DAY(D49)</f>
        <v>27</v>
      </c>
      <c r="R49" s="3">
        <f>DAY(E49)</f>
        <v>6</v>
      </c>
      <c r="S49" s="3">
        <f>R49-Q49</f>
        <v>-21</v>
      </c>
    </row>
    <row r="50" spans="2:19" ht="12.75" customHeight="1">
      <c r="B50" s="58"/>
      <c r="C50" s="13">
        <v>2</v>
      </c>
      <c r="D50" s="6"/>
      <c r="E50" s="6"/>
      <c r="F50" s="14">
        <f t="shared" ref="F50:F55" si="15">IF(S50&lt;0,S50+30,S50)</f>
        <v>0</v>
      </c>
      <c r="G50" s="14">
        <f t="shared" ref="G50:G55" si="16">DATEDIF(D50,E50,"ym")</f>
        <v>0</v>
      </c>
      <c r="H50" s="14">
        <f t="shared" ref="H50:H55" si="17">DATEDIF(D50,E50,"y")</f>
        <v>0</v>
      </c>
      <c r="I50" s="66"/>
      <c r="Q50" s="3">
        <f t="shared" ref="Q50:R58" si="18">DAY(D50)</f>
        <v>0</v>
      </c>
      <c r="R50" s="3">
        <f t="shared" si="18"/>
        <v>0</v>
      </c>
      <c r="S50" s="3">
        <f t="shared" ref="S50:S58" si="19">R50-Q50</f>
        <v>0</v>
      </c>
    </row>
    <row r="51" spans="2:19" ht="12.75" customHeight="1">
      <c r="B51" s="58"/>
      <c r="C51" s="13">
        <v>3</v>
      </c>
      <c r="D51" s="16"/>
      <c r="E51" s="16"/>
      <c r="F51" s="14">
        <f t="shared" si="15"/>
        <v>0</v>
      </c>
      <c r="G51" s="14">
        <f t="shared" si="16"/>
        <v>0</v>
      </c>
      <c r="H51" s="14">
        <f t="shared" si="17"/>
        <v>0</v>
      </c>
      <c r="I51" s="66"/>
      <c r="Q51" s="3">
        <f t="shared" si="18"/>
        <v>0</v>
      </c>
      <c r="R51" s="3">
        <f t="shared" si="18"/>
        <v>0</v>
      </c>
      <c r="S51" s="3">
        <f t="shared" si="19"/>
        <v>0</v>
      </c>
    </row>
    <row r="52" spans="2:19" ht="12.75" customHeight="1">
      <c r="B52" s="58"/>
      <c r="C52" s="13">
        <v>4</v>
      </c>
      <c r="D52" s="6"/>
      <c r="E52" s="6"/>
      <c r="F52" s="14">
        <f t="shared" si="15"/>
        <v>0</v>
      </c>
      <c r="G52" s="14">
        <f t="shared" si="16"/>
        <v>0</v>
      </c>
      <c r="H52" s="14">
        <f t="shared" si="17"/>
        <v>0</v>
      </c>
      <c r="I52" s="66"/>
      <c r="Q52" s="3">
        <f t="shared" si="18"/>
        <v>0</v>
      </c>
      <c r="R52" s="3">
        <f t="shared" si="18"/>
        <v>0</v>
      </c>
      <c r="S52" s="3">
        <f t="shared" si="19"/>
        <v>0</v>
      </c>
    </row>
    <row r="53" spans="2:19" ht="12.75" customHeight="1">
      <c r="B53" s="58"/>
      <c r="C53" s="13">
        <v>5</v>
      </c>
      <c r="D53" s="6"/>
      <c r="E53" s="6"/>
      <c r="F53" s="14">
        <f t="shared" si="15"/>
        <v>0</v>
      </c>
      <c r="G53" s="14">
        <f t="shared" si="16"/>
        <v>0</v>
      </c>
      <c r="H53" s="14">
        <f t="shared" si="17"/>
        <v>0</v>
      </c>
      <c r="I53" s="66"/>
      <c r="Q53" s="3">
        <f t="shared" si="18"/>
        <v>0</v>
      </c>
      <c r="R53" s="3">
        <f t="shared" si="18"/>
        <v>0</v>
      </c>
      <c r="S53" s="3">
        <f t="shared" si="19"/>
        <v>0</v>
      </c>
    </row>
    <row r="54" spans="2:19" ht="12.75" customHeight="1">
      <c r="B54" s="58"/>
      <c r="C54" s="13">
        <v>6</v>
      </c>
      <c r="D54" s="6"/>
      <c r="E54" s="6"/>
      <c r="F54" s="14">
        <f t="shared" si="15"/>
        <v>0</v>
      </c>
      <c r="G54" s="14">
        <f t="shared" si="16"/>
        <v>0</v>
      </c>
      <c r="H54" s="14">
        <f t="shared" si="17"/>
        <v>0</v>
      </c>
      <c r="I54" s="66"/>
      <c r="Q54" s="3">
        <f t="shared" si="18"/>
        <v>0</v>
      </c>
      <c r="R54" s="3">
        <f t="shared" si="18"/>
        <v>0</v>
      </c>
      <c r="S54" s="3">
        <f t="shared" si="19"/>
        <v>0</v>
      </c>
    </row>
    <row r="55" spans="2:19" ht="12.75" customHeight="1">
      <c r="B55" s="58"/>
      <c r="C55" s="13">
        <v>7</v>
      </c>
      <c r="D55" s="6"/>
      <c r="E55" s="6"/>
      <c r="F55" s="14">
        <f t="shared" si="15"/>
        <v>0</v>
      </c>
      <c r="G55" s="14">
        <f t="shared" si="16"/>
        <v>0</v>
      </c>
      <c r="H55" s="14">
        <f t="shared" si="17"/>
        <v>0</v>
      </c>
      <c r="I55" s="66"/>
      <c r="Q55" s="3">
        <f t="shared" si="18"/>
        <v>0</v>
      </c>
      <c r="R55" s="3">
        <f t="shared" si="18"/>
        <v>0</v>
      </c>
      <c r="S55" s="3">
        <f t="shared" si="19"/>
        <v>0</v>
      </c>
    </row>
    <row r="56" spans="2:19">
      <c r="B56" s="58"/>
      <c r="C56" s="13">
        <v>8</v>
      </c>
      <c r="D56" s="6"/>
      <c r="E56" s="6"/>
      <c r="F56" s="14">
        <f>IF(S56&lt;0,S56+30,S56)</f>
        <v>0</v>
      </c>
      <c r="G56" s="14">
        <f>DATEDIF(D56,E56,"ym")</f>
        <v>0</v>
      </c>
      <c r="H56" s="14">
        <f>DATEDIF(D56,E56,"y")</f>
        <v>0</v>
      </c>
      <c r="I56" s="66"/>
      <c r="Q56" s="3">
        <f t="shared" si="18"/>
        <v>0</v>
      </c>
      <c r="R56" s="3">
        <f t="shared" si="18"/>
        <v>0</v>
      </c>
      <c r="S56" s="3">
        <f t="shared" si="19"/>
        <v>0</v>
      </c>
    </row>
    <row r="57" spans="2:19">
      <c r="B57" s="58"/>
      <c r="C57" s="13">
        <v>9</v>
      </c>
      <c r="D57" s="6"/>
      <c r="E57" s="6"/>
      <c r="F57" s="14">
        <f>IF(S57&lt;0,S57+30,S57)</f>
        <v>0</v>
      </c>
      <c r="G57" s="14">
        <f>DATEDIF(D57,E57,"ym")</f>
        <v>0</v>
      </c>
      <c r="H57" s="14">
        <f>DATEDIF(D57,E57,"y")</f>
        <v>0</v>
      </c>
      <c r="I57" s="66"/>
      <c r="Q57" s="3">
        <f t="shared" si="18"/>
        <v>0</v>
      </c>
      <c r="R57" s="3">
        <f t="shared" si="18"/>
        <v>0</v>
      </c>
      <c r="S57" s="3">
        <f t="shared" si="19"/>
        <v>0</v>
      </c>
    </row>
    <row r="58" spans="2:19">
      <c r="B58" s="58"/>
      <c r="C58" s="13">
        <v>10</v>
      </c>
      <c r="D58" s="6"/>
      <c r="E58" s="6"/>
      <c r="F58" s="14">
        <f>IF(S58&lt;0,S58+30,S58)</f>
        <v>0</v>
      </c>
      <c r="G58" s="14">
        <f>DATEDIF(D58,E58,"ym")</f>
        <v>0</v>
      </c>
      <c r="H58" s="14">
        <f>DATEDIF(D58,E58,"y")</f>
        <v>0</v>
      </c>
      <c r="I58" s="66"/>
      <c r="Q58" s="3">
        <f t="shared" si="18"/>
        <v>0</v>
      </c>
      <c r="R58" s="3">
        <f t="shared" si="18"/>
        <v>0</v>
      </c>
      <c r="S58" s="3">
        <f t="shared" si="19"/>
        <v>0</v>
      </c>
    </row>
    <row r="59" spans="2:19" ht="12.75" hidden="1" customHeight="1">
      <c r="B59" s="58"/>
      <c r="C59" s="13"/>
      <c r="D59" s="17"/>
      <c r="E59" s="17"/>
      <c r="F59" s="14">
        <f>SUM(F49:F58)</f>
        <v>9</v>
      </c>
      <c r="G59" s="14">
        <f>SUM(G49:G58)</f>
        <v>7</v>
      </c>
      <c r="H59" s="14">
        <f>SUM(H49:H58)</f>
        <v>8</v>
      </c>
      <c r="I59" s="66"/>
      <c r="Q59" s="3"/>
      <c r="R59" s="3"/>
      <c r="S59" s="3"/>
    </row>
    <row r="60" spans="2:19" ht="12.75" hidden="1" customHeight="1">
      <c r="B60" s="58"/>
      <c r="C60" s="13"/>
      <c r="D60" s="17"/>
      <c r="E60" s="17"/>
      <c r="F60" s="14">
        <f>IF(F59&gt;=120,F59-120,IF(F59&gt;=90,F59-90,IF(F59&gt;=60,F59-60,IF(F59&gt;=30,F59-30,F59))))</f>
        <v>9</v>
      </c>
      <c r="G60" s="14">
        <f>IF(F59&gt;=120,G59+4,IF(F59&gt;=90,G59+3,IF(F59&gt;=60,G59+2,IF(F59&gt;=30,G59+1,G59))))</f>
        <v>7</v>
      </c>
      <c r="H60" s="14">
        <f>IF(G60&gt;=48,H59+4,IF(G60&gt;=36,H59+3,IF(G60&gt;=24,H59+2,IF(G60&gt;=12,H59+1,H59))))</f>
        <v>8</v>
      </c>
      <c r="I60" s="67"/>
      <c r="Q60" s="3"/>
      <c r="R60" s="3"/>
      <c r="S60" s="3"/>
    </row>
    <row r="61" spans="2:19" ht="18.75" thickBot="1">
      <c r="B61" s="59"/>
      <c r="C61" s="68" t="s">
        <v>14</v>
      </c>
      <c r="D61" s="68"/>
      <c r="E61" s="68"/>
      <c r="F61" s="18">
        <f>F60</f>
        <v>9</v>
      </c>
      <c r="G61" s="18">
        <f>IF(G60&gt;=48,G60-48,IF(G60&gt;=36,G60-36,IF(G60&gt;=24,G60-24,IF(G60&gt;=12,G60-12,G60))))</f>
        <v>7</v>
      </c>
      <c r="H61" s="18">
        <f>H60</f>
        <v>8</v>
      </c>
      <c r="I61" s="19">
        <f>ROUND((H61*0.96)+(G61*0.08),2)</f>
        <v>8.24</v>
      </c>
      <c r="Q61" s="3"/>
      <c r="R61" s="3"/>
      <c r="S61" s="3"/>
    </row>
    <row r="62" spans="2:19" ht="12.75" hidden="1" customHeight="1">
      <c r="B62" s="45"/>
      <c r="C62" s="48"/>
      <c r="D62" s="50" t="s">
        <v>1</v>
      </c>
      <c r="E62" s="50" t="s">
        <v>2</v>
      </c>
      <c r="F62" s="52" t="s">
        <v>3</v>
      </c>
      <c r="G62" s="52"/>
      <c r="H62" s="52"/>
      <c r="I62" s="53" t="s">
        <v>4</v>
      </c>
      <c r="Q62" s="3"/>
      <c r="R62" s="3"/>
      <c r="S62" s="3"/>
    </row>
    <row r="63" spans="2:19" ht="13.5" hidden="1" thickBot="1">
      <c r="B63" s="46"/>
      <c r="C63" s="49"/>
      <c r="D63" s="51"/>
      <c r="E63" s="51"/>
      <c r="F63" s="2" t="s">
        <v>5</v>
      </c>
      <c r="G63" s="2" t="s">
        <v>6</v>
      </c>
      <c r="H63" s="2" t="s">
        <v>7</v>
      </c>
      <c r="I63" s="54"/>
      <c r="Q63" s="3"/>
      <c r="R63" s="3"/>
      <c r="S63" s="3"/>
    </row>
    <row r="64" spans="2:19" ht="12.75" hidden="1" customHeight="1">
      <c r="B64" s="46"/>
      <c r="C64" s="21">
        <v>1</v>
      </c>
      <c r="D64" s="22"/>
      <c r="E64" s="22"/>
      <c r="F64" s="23"/>
      <c r="G64" s="5"/>
      <c r="H64" s="5"/>
      <c r="I64" s="54"/>
      <c r="Q64" s="3">
        <f>DAY(D64)</f>
        <v>0</v>
      </c>
      <c r="R64" s="3">
        <f>DAY(E64)</f>
        <v>0</v>
      </c>
      <c r="S64" s="3">
        <f>R64-Q64</f>
        <v>0</v>
      </c>
    </row>
    <row r="65" spans="2:19" ht="12.75" hidden="1" customHeight="1">
      <c r="B65" s="46"/>
      <c r="C65" s="21">
        <v>2</v>
      </c>
      <c r="D65" s="22"/>
      <c r="E65" s="22"/>
      <c r="F65" s="23"/>
      <c r="G65" s="5"/>
      <c r="H65" s="5"/>
      <c r="I65" s="54"/>
      <c r="Q65" s="3">
        <f t="shared" ref="Q65:R73" si="20">DAY(D65)</f>
        <v>0</v>
      </c>
      <c r="R65" s="3">
        <f t="shared" si="20"/>
        <v>0</v>
      </c>
      <c r="S65" s="3">
        <f t="shared" ref="S65:S73" si="21">R65-Q65</f>
        <v>0</v>
      </c>
    </row>
    <row r="66" spans="2:19" ht="12.75" hidden="1" customHeight="1">
      <c r="B66" s="46"/>
      <c r="C66" s="21">
        <v>3</v>
      </c>
      <c r="D66" s="22"/>
      <c r="E66" s="22"/>
      <c r="F66" s="23"/>
      <c r="G66" s="5"/>
      <c r="H66" s="5"/>
      <c r="I66" s="54"/>
      <c r="Q66" s="3">
        <f t="shared" si="20"/>
        <v>0</v>
      </c>
      <c r="R66" s="3">
        <f t="shared" si="20"/>
        <v>0</v>
      </c>
      <c r="S66" s="3">
        <f t="shared" si="21"/>
        <v>0</v>
      </c>
    </row>
    <row r="67" spans="2:19" ht="12.75" hidden="1" customHeight="1">
      <c r="B67" s="46"/>
      <c r="C67" s="21">
        <v>4</v>
      </c>
      <c r="D67" s="24"/>
      <c r="E67" s="24"/>
      <c r="F67" s="23"/>
      <c r="G67" s="5"/>
      <c r="H67" s="5"/>
      <c r="I67" s="54"/>
      <c r="Q67" s="3">
        <f t="shared" si="20"/>
        <v>0</v>
      </c>
      <c r="R67" s="3">
        <f t="shared" si="20"/>
        <v>0</v>
      </c>
      <c r="S67" s="3">
        <f t="shared" si="21"/>
        <v>0</v>
      </c>
    </row>
    <row r="68" spans="2:19" ht="12.75" hidden="1" customHeight="1">
      <c r="B68" s="46"/>
      <c r="C68" s="21">
        <v>5</v>
      </c>
      <c r="D68" s="22"/>
      <c r="E68" s="22"/>
      <c r="F68" s="23"/>
      <c r="G68" s="5"/>
      <c r="H68" s="5"/>
      <c r="I68" s="54"/>
      <c r="Q68" s="3">
        <f t="shared" si="20"/>
        <v>0</v>
      </c>
      <c r="R68" s="3">
        <f t="shared" si="20"/>
        <v>0</v>
      </c>
      <c r="S68" s="3">
        <f t="shared" si="21"/>
        <v>0</v>
      </c>
    </row>
    <row r="69" spans="2:19" ht="12.75" hidden="1" customHeight="1">
      <c r="B69" s="46"/>
      <c r="C69" s="21">
        <v>6</v>
      </c>
      <c r="D69" s="22"/>
      <c r="E69" s="22"/>
      <c r="F69" s="23"/>
      <c r="G69" s="5"/>
      <c r="H69" s="5"/>
      <c r="I69" s="54"/>
      <c r="Q69" s="3">
        <f t="shared" si="20"/>
        <v>0</v>
      </c>
      <c r="R69" s="3">
        <f t="shared" si="20"/>
        <v>0</v>
      </c>
      <c r="S69" s="3">
        <f t="shared" si="21"/>
        <v>0</v>
      </c>
    </row>
    <row r="70" spans="2:19" ht="12.75" hidden="1" customHeight="1">
      <c r="B70" s="46"/>
      <c r="C70" s="4">
        <v>7</v>
      </c>
      <c r="D70" s="25"/>
      <c r="E70" s="25"/>
      <c r="F70" s="5"/>
      <c r="G70" s="5"/>
      <c r="H70" s="5"/>
      <c r="I70" s="54"/>
      <c r="Q70" s="3">
        <f t="shared" si="20"/>
        <v>0</v>
      </c>
      <c r="R70" s="3">
        <f t="shared" si="20"/>
        <v>0</v>
      </c>
      <c r="S70" s="3">
        <f t="shared" si="21"/>
        <v>0</v>
      </c>
    </row>
    <row r="71" spans="2:19" ht="13.5" hidden="1" thickBot="1">
      <c r="B71" s="46"/>
      <c r="C71" s="4">
        <v>8</v>
      </c>
      <c r="D71" s="6"/>
      <c r="E71" s="6"/>
      <c r="F71" s="5"/>
      <c r="G71" s="5"/>
      <c r="H71" s="5"/>
      <c r="I71" s="54"/>
      <c r="Q71" s="3">
        <f t="shared" si="20"/>
        <v>0</v>
      </c>
      <c r="R71" s="3">
        <f t="shared" si="20"/>
        <v>0</v>
      </c>
      <c r="S71" s="3">
        <f t="shared" si="21"/>
        <v>0</v>
      </c>
    </row>
    <row r="72" spans="2:19" ht="13.5" hidden="1" thickBot="1">
      <c r="B72" s="46"/>
      <c r="C72" s="4">
        <v>9</v>
      </c>
      <c r="D72" s="6"/>
      <c r="E72" s="6"/>
      <c r="F72" s="5"/>
      <c r="G72" s="5"/>
      <c r="H72" s="5"/>
      <c r="I72" s="54"/>
      <c r="Q72" s="3">
        <f t="shared" si="20"/>
        <v>0</v>
      </c>
      <c r="R72" s="3">
        <f t="shared" si="20"/>
        <v>0</v>
      </c>
      <c r="S72" s="3">
        <f t="shared" si="21"/>
        <v>0</v>
      </c>
    </row>
    <row r="73" spans="2:19" ht="13.5" hidden="1" thickBot="1">
      <c r="B73" s="46"/>
      <c r="C73" s="4">
        <v>10</v>
      </c>
      <c r="D73" s="6"/>
      <c r="E73" s="6"/>
      <c r="F73" s="5"/>
      <c r="G73" s="5"/>
      <c r="H73" s="5"/>
      <c r="I73" s="54"/>
      <c r="Q73" s="3">
        <f t="shared" si="20"/>
        <v>0</v>
      </c>
      <c r="R73" s="3">
        <f t="shared" si="20"/>
        <v>0</v>
      </c>
      <c r="S73" s="3">
        <f t="shared" si="21"/>
        <v>0</v>
      </c>
    </row>
    <row r="74" spans="2:19" ht="12.75" hidden="1" customHeight="1">
      <c r="B74" s="46"/>
      <c r="C74" s="4"/>
      <c r="D74" s="20"/>
      <c r="E74" s="20"/>
      <c r="F74" s="5"/>
      <c r="G74" s="5"/>
      <c r="H74" s="5"/>
      <c r="I74" s="54"/>
      <c r="Q74" s="3"/>
      <c r="R74" s="3"/>
      <c r="S74" s="3"/>
    </row>
    <row r="75" spans="2:19" ht="12.75" hidden="1" customHeight="1">
      <c r="B75" s="46"/>
      <c r="C75" s="4"/>
      <c r="D75" s="20"/>
      <c r="E75" s="20"/>
      <c r="F75" s="5"/>
      <c r="G75" s="5"/>
      <c r="H75" s="5"/>
      <c r="I75" s="55"/>
      <c r="Q75" s="3"/>
      <c r="R75" s="3"/>
      <c r="S75" s="3"/>
    </row>
    <row r="76" spans="2:19" ht="18.75" hidden="1" thickBot="1">
      <c r="B76" s="47"/>
      <c r="C76" s="56" t="s">
        <v>14</v>
      </c>
      <c r="D76" s="56"/>
      <c r="E76" s="56"/>
      <c r="F76" s="10">
        <f>F75</f>
        <v>0</v>
      </c>
      <c r="G76" s="10">
        <f>IF(G75&gt;=48,G75-48,IF(G75&gt;=36,G75-36,IF(G75&gt;=24,G75-24,IF(G75&gt;=12,G75-12,G75))))</f>
        <v>0</v>
      </c>
      <c r="H76" s="10">
        <f>H75</f>
        <v>0</v>
      </c>
      <c r="I76" s="11">
        <f>ROUND((H76*0.84)+(G76*0.07),2)</f>
        <v>0</v>
      </c>
      <c r="Q76" s="3"/>
      <c r="R76" s="3"/>
      <c r="S76" s="3"/>
    </row>
    <row r="77" spans="2:19" ht="22.5" customHeight="1">
      <c r="B77" s="26"/>
      <c r="C77" s="41" t="s">
        <v>15</v>
      </c>
      <c r="D77" s="41"/>
      <c r="E77" s="41"/>
      <c r="F77" s="27">
        <f>F61+F46+F31+F76</f>
        <v>27</v>
      </c>
      <c r="G77" s="27">
        <f>G61+G46+G31+G76</f>
        <v>21</v>
      </c>
      <c r="H77" s="27">
        <f>H61+H46+H31+H76</f>
        <v>24</v>
      </c>
      <c r="I77" s="28">
        <f>SUM(I2:I61)</f>
        <v>23.689999999999998</v>
      </c>
    </row>
    <row r="78" spans="2:19" ht="22.5" hidden="1" customHeight="1">
      <c r="B78" s="29"/>
      <c r="C78" s="42" t="s">
        <v>16</v>
      </c>
      <c r="D78" s="42"/>
      <c r="E78" s="42"/>
      <c r="F78" s="30">
        <f>IF(F77&gt;=120,F77-120,IF(F77&gt;=90,F77-90,IF(F77&gt;=60,F77-60,IF(F77&gt;=30,F77-30,F77))))</f>
        <v>27</v>
      </c>
      <c r="G78" s="30">
        <f>IF(F77&gt;=120,G77+4,IF(F77&gt;=90,G77+3,IF(F77&gt;=60,G77+2,IF(F77&gt;=30,G77+1,G77))))</f>
        <v>21</v>
      </c>
      <c r="H78" s="30">
        <f>IF(G78&gt;=48,H77+4,IF(G78&gt;=36,H77+3,IF(G78&gt;=24,H77+2,IF(G78&gt;=12,H77+1,H77))))</f>
        <v>25</v>
      </c>
      <c r="I78" s="31"/>
    </row>
    <row r="79" spans="2:19" ht="29.25" hidden="1" customHeight="1" thickBot="1">
      <c r="B79" s="32"/>
      <c r="C79" s="43" t="s">
        <v>17</v>
      </c>
      <c r="D79" s="43"/>
      <c r="E79" s="43"/>
      <c r="F79" s="33">
        <f>F78</f>
        <v>27</v>
      </c>
      <c r="G79" s="33">
        <f>IF(G78&gt;=48,G78-48,IF(G78&gt;=36,G78-36,IF(G78&gt;=24,G78-24,IF(G78&gt;=12,G78-12,G78))))</f>
        <v>9</v>
      </c>
      <c r="H79" s="33">
        <f>H78</f>
        <v>25</v>
      </c>
      <c r="I79" s="34"/>
    </row>
    <row r="80" spans="2:19">
      <c r="B80" s="35"/>
      <c r="F80" s="37"/>
      <c r="G80" s="37"/>
      <c r="H80" s="37"/>
    </row>
    <row r="81" spans="2:44">
      <c r="B81" s="35"/>
      <c r="F81" s="37"/>
      <c r="G81" s="37"/>
      <c r="H81" s="37"/>
    </row>
    <row r="82" spans="2:44">
      <c r="B82" s="35"/>
      <c r="F82" s="37"/>
      <c r="G82" s="37"/>
      <c r="H82" s="37"/>
    </row>
    <row r="83" spans="2:44">
      <c r="B83" s="35"/>
      <c r="F83" s="37"/>
      <c r="G83" s="37"/>
      <c r="H83" s="37"/>
    </row>
    <row r="84" spans="2:44" ht="15">
      <c r="B84" s="35"/>
      <c r="E84" s="40" t="s">
        <v>20</v>
      </c>
      <c r="F84" s="37"/>
      <c r="G84" s="37"/>
      <c r="H84" s="37"/>
    </row>
    <row r="85" spans="2:44">
      <c r="B85" s="35"/>
      <c r="F85" s="37"/>
      <c r="G85" s="37"/>
      <c r="H85" s="37"/>
    </row>
    <row r="86" spans="2:44">
      <c r="B86" s="35"/>
      <c r="F86" s="37"/>
      <c r="G86" s="37"/>
      <c r="H86" s="37"/>
    </row>
    <row r="87" spans="2:44" ht="12.75" customHeight="1">
      <c r="B87" s="35"/>
      <c r="F87" s="37"/>
      <c r="G87" s="37"/>
      <c r="H87" s="37"/>
      <c r="AI87" s="44" t="s">
        <v>18</v>
      </c>
      <c r="AJ87" s="44"/>
      <c r="AK87" s="44"/>
      <c r="AL87" s="44"/>
      <c r="AM87" s="44"/>
      <c r="AN87" s="44"/>
      <c r="AO87" s="44"/>
      <c r="AP87" s="44"/>
      <c r="AQ87" s="44"/>
      <c r="AR87" s="44"/>
    </row>
    <row r="88" spans="2:44">
      <c r="B88" s="35"/>
      <c r="F88" s="37"/>
      <c r="G88" s="37"/>
      <c r="H88" s="37"/>
      <c r="AI88" s="44"/>
      <c r="AJ88" s="44"/>
      <c r="AK88" s="44"/>
      <c r="AL88" s="44"/>
      <c r="AM88" s="44"/>
      <c r="AN88" s="44"/>
      <c r="AO88" s="44"/>
      <c r="AP88" s="44"/>
      <c r="AQ88" s="44"/>
      <c r="AR88" s="44"/>
    </row>
    <row r="89" spans="2:44">
      <c r="B89" s="35"/>
      <c r="F89" s="37"/>
      <c r="G89" s="37"/>
      <c r="H89" s="37"/>
      <c r="AI89" s="44"/>
      <c r="AJ89" s="44"/>
      <c r="AK89" s="44"/>
      <c r="AL89" s="44"/>
      <c r="AM89" s="44"/>
      <c r="AN89" s="44"/>
      <c r="AO89" s="44"/>
      <c r="AP89" s="44"/>
      <c r="AQ89" s="44"/>
      <c r="AR89" s="44"/>
    </row>
    <row r="90" spans="2:44">
      <c r="B90" s="35"/>
      <c r="F90" s="37"/>
      <c r="G90" s="37"/>
      <c r="H90" s="37"/>
      <c r="AI90" s="44"/>
      <c r="AJ90" s="44"/>
      <c r="AK90" s="44"/>
      <c r="AL90" s="44"/>
      <c r="AM90" s="44"/>
      <c r="AN90" s="44"/>
      <c r="AO90" s="44"/>
      <c r="AP90" s="44"/>
      <c r="AQ90" s="44"/>
      <c r="AR90" s="44"/>
    </row>
    <row r="91" spans="2:44">
      <c r="B91" s="35"/>
      <c r="F91" s="37"/>
      <c r="G91" s="37"/>
      <c r="H91" s="37"/>
    </row>
    <row r="92" spans="2:44">
      <c r="B92" s="35"/>
      <c r="F92" s="37"/>
      <c r="G92" s="37"/>
      <c r="H92" s="37"/>
    </row>
    <row r="93" spans="2:44">
      <c r="B93" s="35"/>
      <c r="F93" s="37"/>
      <c r="G93" s="37"/>
      <c r="H93" s="37"/>
    </row>
    <row r="94" spans="2:44">
      <c r="B94" s="35"/>
      <c r="F94" s="37"/>
      <c r="G94" s="37"/>
      <c r="H94" s="37"/>
    </row>
    <row r="95" spans="2:44">
      <c r="B95" s="35"/>
      <c r="F95" s="37"/>
      <c r="G95" s="37"/>
      <c r="H95" s="37"/>
    </row>
    <row r="96" spans="2:44">
      <c r="B96" s="35"/>
      <c r="F96" s="37"/>
      <c r="G96" s="37"/>
      <c r="H96" s="37"/>
    </row>
    <row r="97" spans="2:8">
      <c r="B97" s="35"/>
      <c r="F97" s="37"/>
      <c r="G97" s="37"/>
      <c r="H97" s="37"/>
    </row>
    <row r="98" spans="2:8">
      <c r="B98" s="35"/>
      <c r="F98" s="37"/>
      <c r="G98" s="37"/>
      <c r="H98" s="37"/>
    </row>
    <row r="99" spans="2:8">
      <c r="B99" s="35"/>
      <c r="F99" s="37"/>
      <c r="G99" s="37"/>
      <c r="H99" s="37"/>
    </row>
    <row r="100" spans="2:8">
      <c r="B100" s="35"/>
      <c r="F100" s="37"/>
      <c r="G100" s="37"/>
      <c r="H100" s="37"/>
    </row>
    <row r="101" spans="2:8">
      <c r="B101" s="35"/>
      <c r="F101" s="37"/>
      <c r="G101" s="37"/>
      <c r="H101" s="37"/>
    </row>
    <row r="102" spans="2:8">
      <c r="B102" s="35"/>
      <c r="F102" s="37"/>
      <c r="G102" s="37"/>
      <c r="H102" s="37"/>
    </row>
    <row r="103" spans="2:8">
      <c r="B103" s="35"/>
      <c r="F103" s="37"/>
      <c r="G103" s="37"/>
      <c r="H103" s="37"/>
    </row>
    <row r="104" spans="2:8">
      <c r="B104" s="35"/>
      <c r="F104" s="37"/>
      <c r="G104" s="37"/>
      <c r="H104" s="37"/>
    </row>
    <row r="105" spans="2:8">
      <c r="B105" s="35"/>
      <c r="F105" s="37"/>
      <c r="G105" s="37"/>
      <c r="H105" s="37"/>
    </row>
    <row r="106" spans="2:8">
      <c r="B106" s="35"/>
      <c r="F106" s="37"/>
      <c r="G106" s="37"/>
      <c r="H106" s="37"/>
    </row>
    <row r="107" spans="2:8">
      <c r="B107" s="35"/>
      <c r="F107" s="37"/>
      <c r="G107" s="37"/>
      <c r="H107" s="37"/>
    </row>
    <row r="108" spans="2:8">
      <c r="B108" s="35"/>
      <c r="F108" s="37"/>
      <c r="G108" s="37"/>
      <c r="H108" s="37"/>
    </row>
    <row r="109" spans="2:8">
      <c r="B109" s="35"/>
      <c r="F109" s="37"/>
      <c r="G109" s="37"/>
      <c r="H109" s="37"/>
    </row>
    <row r="110" spans="2:8">
      <c r="B110" s="35"/>
      <c r="F110" s="37"/>
      <c r="G110" s="37"/>
      <c r="H110" s="37"/>
    </row>
    <row r="111" spans="2:8">
      <c r="B111" s="35"/>
      <c r="F111" s="37"/>
      <c r="G111" s="37"/>
      <c r="H111" s="37"/>
    </row>
    <row r="112" spans="2:8">
      <c r="B112" s="35"/>
      <c r="F112" s="37"/>
      <c r="G112" s="37"/>
      <c r="H112" s="37"/>
    </row>
    <row r="113" spans="2:8">
      <c r="B113" s="35"/>
      <c r="F113" s="37"/>
      <c r="G113" s="37"/>
      <c r="H113" s="37"/>
    </row>
    <row r="114" spans="2:8">
      <c r="B114" s="35"/>
      <c r="F114" s="37"/>
      <c r="G114" s="37"/>
      <c r="H114" s="37"/>
    </row>
    <row r="115" spans="2:8">
      <c r="B115" s="35"/>
      <c r="F115" s="37"/>
      <c r="G115" s="37"/>
      <c r="H115" s="37"/>
    </row>
    <row r="116" spans="2:8">
      <c r="B116" s="35"/>
      <c r="F116" s="37"/>
      <c r="G116" s="37"/>
      <c r="H116" s="37"/>
    </row>
    <row r="117" spans="2:8">
      <c r="B117" s="35"/>
      <c r="F117" s="37"/>
      <c r="G117" s="37"/>
      <c r="H117" s="37"/>
    </row>
    <row r="118" spans="2:8">
      <c r="B118" s="35"/>
      <c r="F118" s="37"/>
      <c r="G118" s="37"/>
      <c r="H118" s="37"/>
    </row>
    <row r="119" spans="2:8">
      <c r="B119" s="35"/>
      <c r="F119" s="37"/>
      <c r="G119" s="37"/>
      <c r="H119" s="37"/>
    </row>
    <row r="120" spans="2:8">
      <c r="B120" s="35"/>
      <c r="F120" s="37"/>
      <c r="G120" s="37"/>
      <c r="H120" s="37"/>
    </row>
    <row r="121" spans="2:8">
      <c r="B121" s="35"/>
      <c r="F121" s="37"/>
      <c r="G121" s="37"/>
      <c r="H121" s="37"/>
    </row>
    <row r="122" spans="2:8">
      <c r="B122" s="35"/>
      <c r="F122" s="37"/>
      <c r="G122" s="37"/>
      <c r="H122" s="37"/>
    </row>
    <row r="123" spans="2:8">
      <c r="B123" s="35"/>
      <c r="F123" s="37"/>
      <c r="G123" s="37"/>
      <c r="H123" s="37"/>
    </row>
    <row r="124" spans="2:8">
      <c r="B124" s="35"/>
      <c r="F124" s="37"/>
      <c r="G124" s="37"/>
      <c r="H124" s="37"/>
    </row>
    <row r="125" spans="2:8">
      <c r="B125" s="35"/>
      <c r="F125" s="37"/>
      <c r="G125" s="37"/>
      <c r="H125" s="37"/>
    </row>
    <row r="126" spans="2:8">
      <c r="B126" s="35"/>
      <c r="F126" s="37"/>
      <c r="G126" s="37"/>
      <c r="H126" s="37"/>
    </row>
    <row r="127" spans="2:8">
      <c r="B127" s="35"/>
      <c r="F127" s="37"/>
      <c r="G127" s="37"/>
      <c r="H127" s="37"/>
    </row>
  </sheetData>
  <mergeCells count="41">
    <mergeCell ref="I17:I30"/>
    <mergeCell ref="B1:I1"/>
    <mergeCell ref="B2:B16"/>
    <mergeCell ref="C2:C3"/>
    <mergeCell ref="D2:D3"/>
    <mergeCell ref="E2:E3"/>
    <mergeCell ref="F2:H2"/>
    <mergeCell ref="I2:I15"/>
    <mergeCell ref="C16:E16"/>
    <mergeCell ref="I47:I60"/>
    <mergeCell ref="C61:E61"/>
    <mergeCell ref="AI19:AR26"/>
    <mergeCell ref="C31:E31"/>
    <mergeCell ref="B32:B46"/>
    <mergeCell ref="C32:C33"/>
    <mergeCell ref="D32:D33"/>
    <mergeCell ref="E32:E33"/>
    <mergeCell ref="F32:H32"/>
    <mergeCell ref="I32:I45"/>
    <mergeCell ref="C46:E46"/>
    <mergeCell ref="B17:B31"/>
    <mergeCell ref="C17:C18"/>
    <mergeCell ref="D17:D18"/>
    <mergeCell ref="E17:E18"/>
    <mergeCell ref="F17:H17"/>
    <mergeCell ref="B47:B61"/>
    <mergeCell ref="C47:C48"/>
    <mergeCell ref="D47:D48"/>
    <mergeCell ref="E47:E48"/>
    <mergeCell ref="F47:H47"/>
    <mergeCell ref="C77:E77"/>
    <mergeCell ref="C78:E78"/>
    <mergeCell ref="C79:E79"/>
    <mergeCell ref="AI87:AR90"/>
    <mergeCell ref="B62:B76"/>
    <mergeCell ref="C62:C63"/>
    <mergeCell ref="D62:D63"/>
    <mergeCell ref="E62:E63"/>
    <mergeCell ref="F62:H62"/>
    <mergeCell ref="I62:I75"/>
    <mergeCell ref="C76:E76"/>
  </mergeCells>
  <hyperlinks>
    <hyperlink ref="E84" r:id="rId1"/>
  </hyperlinks>
  <printOptions horizontalCentered="1"/>
  <pageMargins left="0.82677165354330717" right="0.23622047244094491" top="0.35433070866141736" bottom="0.35433070866141736" header="0.31496062992125984" footer="0.31496062992125984"/>
  <pageSetup paperSize="9" scale="85" orientation="portrait" blackAndWhite="1" horizontalDpi="300" verticalDpi="300" r:id="rId2"/>
  <headerFooter alignWithMargins="0"/>
  <rowBreaks count="1" manualBreakCount="1">
    <brk id="79" max="2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PUAN</vt:lpstr>
      <vt:lpstr>PUAN!Yazdırma_Alanı</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pro2000</dc:creator>
  <cp:lastModifiedBy>SAMSUN</cp:lastModifiedBy>
  <cp:lastPrinted>2014-06-05T10:34:20Z</cp:lastPrinted>
  <dcterms:created xsi:type="dcterms:W3CDTF">2014-05-28T08:31:23Z</dcterms:created>
  <dcterms:modified xsi:type="dcterms:W3CDTF">2018-05-06T09:18:44Z</dcterms:modified>
</cp:coreProperties>
</file>